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hidePivotFieldList="1" defaultThemeVersion="124226"/>
  <bookViews>
    <workbookView xWindow="-60" yWindow="-60" windowWidth="20610" windowHeight="10980" tabRatio="860"/>
  </bookViews>
  <sheets>
    <sheet name="UNAUDITED_FINANCIALS" sheetId="5" r:id="rId1"/>
    <sheet name="Annexure I" sheetId="34" r:id="rId2"/>
    <sheet name="Annexure II" sheetId="30" r:id="rId3"/>
    <sheet name="Annexure III" sheetId="31" r:id="rId4"/>
    <sheet name="Annexure IV" sheetId="35" r:id="rId5"/>
  </sheets>
  <definedNames>
    <definedName name="_xlnm._FilterDatabase" localSheetId="1" hidden="1">'Annexure I'!$B$8:$J$252</definedName>
    <definedName name="_xlnm._FilterDatabase" localSheetId="3" hidden="1">'Annexure III'!#REF!</definedName>
    <definedName name="_xlnm._FilterDatabase" localSheetId="0" hidden="1">UNAUDITED_FINANCIALS!$B$5:$CI$218</definedName>
    <definedName name="_xlnm.Print_Area" localSheetId="3">'Annexure III'!#REF!</definedName>
    <definedName name="_xlnm.Print_Titles" localSheetId="3">'Annexure III'!#REF!</definedName>
    <definedName name="_xlnm.Print_Titles" localSheetId="0">UNAUDITED_FINANCIALS!$B:$D,UNAUDITED_FINANCIALS!$4:$5</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2" i="35" l="1"/>
  <c r="F32" i="35"/>
  <c r="E32" i="35"/>
  <c r="H23" i="35"/>
  <c r="F23" i="35"/>
  <c r="E23" i="35"/>
  <c r="H14" i="35"/>
  <c r="F14" i="35"/>
  <c r="E14" i="35"/>
  <c r="G22" i="35" l="1"/>
  <c r="I22" i="35" s="1"/>
  <c r="G21" i="35"/>
  <c r="G13" i="35"/>
  <c r="I13" i="35" s="1"/>
  <c r="G12" i="35"/>
  <c r="I12" i="35" s="1"/>
  <c r="G11" i="35"/>
  <c r="G39" i="35"/>
  <c r="I39" i="35" s="1"/>
  <c r="G31" i="35"/>
  <c r="I31" i="35" s="1"/>
  <c r="G30" i="35"/>
  <c r="E144" i="35"/>
  <c r="I21" i="35" l="1"/>
  <c r="I23" i="35" s="1"/>
  <c r="G23" i="35"/>
  <c r="I11" i="35"/>
  <c r="I14" i="35" s="1"/>
  <c r="G14" i="35"/>
  <c r="I30" i="35"/>
  <c r="I32" i="35" s="1"/>
  <c r="G32" i="35"/>
</calcChain>
</file>

<file path=xl/sharedStrings.xml><?xml version="1.0" encoding="utf-8"?>
<sst xmlns="http://schemas.openxmlformats.org/spreadsheetml/2006/main" count="5607" uniqueCount="471">
  <si>
    <t>PARTICULARS</t>
  </si>
  <si>
    <t xml:space="preserve"> Reserves &amp; Surplus</t>
  </si>
  <si>
    <t xml:space="preserve">Unit Capital at the beginning of the half year period    </t>
  </si>
  <si>
    <t xml:space="preserve">Unit Capital at the end of the period                         </t>
  </si>
  <si>
    <t/>
  </si>
  <si>
    <t>[Rs. in Crores]</t>
  </si>
  <si>
    <t>Total Net Assets at the beginning of the half year period</t>
  </si>
  <si>
    <t>Total Net Assets at the end of the period</t>
  </si>
  <si>
    <t>NAV at the beginning of the half-year period</t>
  </si>
  <si>
    <t>NAV at the end of the period</t>
  </si>
  <si>
    <t>Dividend paid per unit during the half-year</t>
  </si>
  <si>
    <t>[ Rs.]</t>
  </si>
  <si>
    <t>Income</t>
  </si>
  <si>
    <t>Dividend</t>
  </si>
  <si>
    <t>Profit/(Loss) on interscheme transfer/sale of investments</t>
  </si>
  <si>
    <t>Expenses</t>
  </si>
  <si>
    <t>Management Fees</t>
  </si>
  <si>
    <t>Trustee Fees</t>
  </si>
  <si>
    <t>[ % ]</t>
  </si>
  <si>
    <t>Investments made in associate/group companies (if applicable)</t>
  </si>
  <si>
    <t>Nil</t>
  </si>
  <si>
    <t>Provision for Doubtful Income/Debts</t>
  </si>
  <si>
    <t>Total Income   (5.1 to 5.5)</t>
  </si>
  <si>
    <t xml:space="preserve"> Date of Launch of Schemes</t>
  </si>
  <si>
    <t xml:space="preserve"> </t>
  </si>
  <si>
    <t>Profit/(Loss) on sale/redemption of investments(other than inter scheme transfers)</t>
  </si>
  <si>
    <t>SUNBDS</t>
  </si>
  <si>
    <t>STAX</t>
  </si>
  <si>
    <t>SMON</t>
  </si>
  <si>
    <t>SUNBAL</t>
  </si>
  <si>
    <t>SUNIP</t>
  </si>
  <si>
    <t>SFOCUS</t>
  </si>
  <si>
    <t>MIDCAP</t>
  </si>
  <si>
    <t>DEBTST</t>
  </si>
  <si>
    <t>SFRSTP</t>
  </si>
  <si>
    <t>SFRLTP</t>
  </si>
  <si>
    <t>SMILE</t>
  </si>
  <si>
    <t>CAPEXG</t>
  </si>
  <si>
    <t>SRURAL</t>
  </si>
  <si>
    <t>MULTIP</t>
  </si>
  <si>
    <t>SLIQ+</t>
  </si>
  <si>
    <t>SUNFOP</t>
  </si>
  <si>
    <t xml:space="preserve">(i) Since launch of the scheme </t>
  </si>
  <si>
    <t>(ii) Last 5 years</t>
  </si>
  <si>
    <t>(iii) Last 3 years</t>
  </si>
  <si>
    <t>SUNMIA</t>
  </si>
  <si>
    <t>SUNDARAM SELECT FOCUS</t>
  </si>
  <si>
    <t>REGULAR- Growth</t>
  </si>
  <si>
    <t>RETAIL - Dividend Option</t>
  </si>
  <si>
    <t>RETAIL - Growth Option</t>
  </si>
  <si>
    <t>RETAIL - Dividend Option - Daily</t>
  </si>
  <si>
    <t>RETAIL - Dividend Option - Weekly</t>
  </si>
  <si>
    <t>RETAIL - Dividend Option - Fortnightly</t>
  </si>
  <si>
    <t>RETAIL - Dividend Option - Monthly</t>
  </si>
  <si>
    <t>RETAIL - Dividend Option - Quarterly</t>
  </si>
  <si>
    <t>INSTITUTIONAL - Daily/ Dividend</t>
  </si>
  <si>
    <t>INSTITUTIONAL -  Monthly Dividend</t>
  </si>
  <si>
    <t>INSTITUTIONAL -  Growth</t>
  </si>
  <si>
    <t>DIRECT - Annual Dividend</t>
  </si>
  <si>
    <t>DIRECT - Bonus Option</t>
  </si>
  <si>
    <t>DIRECT - Daily Dividend</t>
  </si>
  <si>
    <t>DIRECT - Dividend</t>
  </si>
  <si>
    <t>DIRECT - Growth</t>
  </si>
  <si>
    <t>DIRECT - Halfyearly Dividend</t>
  </si>
  <si>
    <t>DIRECT - Monthly Dividend</t>
  </si>
  <si>
    <t>DIRECT - Weekly Dividend</t>
  </si>
  <si>
    <t>REGULAR  -Daily Dividend</t>
  </si>
  <si>
    <t>REGULAR  - Weekly Dividend</t>
  </si>
  <si>
    <t>REGULAR  - Quarterly Dividend</t>
  </si>
  <si>
    <t>REGULAR  -Fortnightly Dividend</t>
  </si>
  <si>
    <t>REGULAR - Monthly Dividend</t>
  </si>
  <si>
    <t>REGULAR -  Dividend Option - Annual</t>
  </si>
  <si>
    <t>REGULAR -  Bonus Option</t>
  </si>
  <si>
    <t>REGULAR -  Dividend Option - Halfyearly</t>
  </si>
  <si>
    <t>S&amp;P BSE Mid Cap</t>
  </si>
  <si>
    <t>S&amp;P BSE 200</t>
  </si>
  <si>
    <t>S&amp;P BSE Small Cap Index</t>
  </si>
  <si>
    <t>CRISIL Liquid Fund</t>
  </si>
  <si>
    <t>NA</t>
  </si>
  <si>
    <t>SUNDARAM MUTUAL FUND</t>
  </si>
  <si>
    <t>SL.
NO</t>
  </si>
  <si>
    <t>SHYBF</t>
  </si>
  <si>
    <t>SHYBH</t>
  </si>
  <si>
    <t>SHYBK</t>
  </si>
  <si>
    <t>SUNDARAM INFRASTRUCTURE ADVANTAGE FUND</t>
  </si>
  <si>
    <t>Institutional Plan</t>
  </si>
  <si>
    <t>Retail Plan</t>
  </si>
  <si>
    <t>Direct Plan</t>
  </si>
  <si>
    <t>Individual 
and HUF</t>
  </si>
  <si>
    <t>Others</t>
  </si>
  <si>
    <t>Percentage of Management Fees to daily average net assets</t>
  </si>
  <si>
    <t>Total Recurring Expenses as a percentage of daily average net assets  - Regular Plan</t>
  </si>
  <si>
    <t>Total Recurring Expenses as a percentage of daily average net assets  - Direct Plan</t>
  </si>
  <si>
    <t>Total Recurring Expenses as a percentage of daily average net assets  - Institutional Plan</t>
  </si>
  <si>
    <t>Total Recurring Expenses as a percentage of daily average net assets  - Retail Plan</t>
  </si>
  <si>
    <t>Benchmark Return (@)</t>
  </si>
  <si>
    <t>7.2 (a)</t>
  </si>
  <si>
    <t>7.2 (b)</t>
  </si>
  <si>
    <t xml:space="preserve">7.2 (c) </t>
  </si>
  <si>
    <t>7.2 (d)</t>
  </si>
  <si>
    <t>SUNVALF2</t>
  </si>
  <si>
    <t>SLTAX1</t>
  </si>
  <si>
    <t>SMALL3</t>
  </si>
  <si>
    <t>Refer Annexure 1</t>
  </si>
  <si>
    <t>SUNDARAM BANKING &amp; PSU DEBT FUND</t>
  </si>
  <si>
    <t>SMALL4</t>
  </si>
  <si>
    <t>SFTPGY</t>
  </si>
  <si>
    <t>S&amp;P BSE 100</t>
  </si>
  <si>
    <t>(iv) Last 1 year</t>
  </si>
  <si>
    <t>7.3 (a)</t>
  </si>
  <si>
    <t>7.3 (b)</t>
  </si>
  <si>
    <t>Compounded Annualised yield in case of schemes in existence for more than a year  - Regular Plan - Benchmark$</t>
  </si>
  <si>
    <t>Compounded Annualised yield in case of schemes in existence for more than a year  - Institutional Plan - Benchmark$</t>
  </si>
  <si>
    <t>MICAP8</t>
  </si>
  <si>
    <t>MICAP9</t>
  </si>
  <si>
    <t>MICAP10</t>
  </si>
  <si>
    <t>SFTPHC</t>
  </si>
  <si>
    <t>SFTPHI</t>
  </si>
  <si>
    <t>SUNVALF3</t>
  </si>
  <si>
    <t>CP5SR7</t>
  </si>
  <si>
    <t>SHYBO</t>
  </si>
  <si>
    <t>SHYBP</t>
  </si>
  <si>
    <t>SLTAX2</t>
  </si>
  <si>
    <t>Regular Plan</t>
  </si>
  <si>
    <t>Nifty 500</t>
  </si>
  <si>
    <t>Nifty 50</t>
  </si>
  <si>
    <t>CRISIL Composite Bond Fund Index</t>
  </si>
  <si>
    <t>Nifty 100</t>
  </si>
  <si>
    <t>CRISIL Composite Bond 70% and Nifty Fifty Index 30%</t>
  </si>
  <si>
    <t>Compounded Annualised yield in case of schemes in existence for more than a year  - Direct Plan - Benchmark$</t>
  </si>
  <si>
    <t>7.3 (c)</t>
  </si>
  <si>
    <t>@ - Absolute</t>
  </si>
  <si>
    <t>NA - Not applicable</t>
  </si>
  <si>
    <t>7.3 (d)</t>
  </si>
  <si>
    <t>Compounded Annualised yield in case of schemes in existence for more than a year  - Retail Plan - Benchmark$</t>
  </si>
  <si>
    <t>SUNDARAM FINANCIAL SERVICES OPPORTUNITIES FUND</t>
  </si>
  <si>
    <t>SUNDARAM HYBRID FUND-SERIES-F</t>
  </si>
  <si>
    <t>SUNDARAM HYBRID FUND-SERIES-H</t>
  </si>
  <si>
    <t>SUNDARAM HYBRID FUND-SERIES-K</t>
  </si>
  <si>
    <t>SUNDARAM SELECT SMALL CAP SERIES-III</t>
  </si>
  <si>
    <t>SUNDARAM SELECT SMALL CAP SERIES-IV</t>
  </si>
  <si>
    <t>SUNDARAM LONG TERM TAX ADVANTAGE FUND SERIES-I</t>
  </si>
  <si>
    <t>SUNDARAM FIXED TERM PLAN-HC</t>
  </si>
  <si>
    <t>SUNDARAM FIXED TERM PLAN-HI</t>
  </si>
  <si>
    <t>SUNDARAM HYBRID FUND-SERIES-O</t>
  </si>
  <si>
    <t>SUNDARAM LONG TERM TAX ADVANTAGE FUND SERIES-II</t>
  </si>
  <si>
    <t>SUNDARAM HYBRID FUND-SERIES-P</t>
  </si>
  <si>
    <t>CP5SR8</t>
  </si>
  <si>
    <t>SFTPHS</t>
  </si>
  <si>
    <t>SUNDARAM CAPITAL PROTECTION ORIENTED FUND 5 YEARS (SERIES 8)</t>
  </si>
  <si>
    <t>SUNDARAM FIXED TERM PLAN-HS</t>
  </si>
  <si>
    <t>CRISIL Short Term Bond Fund Index</t>
  </si>
  <si>
    <t>SFTPHM</t>
  </si>
  <si>
    <t>SUNDARAM FIXED TERM PLAN-HM</t>
  </si>
  <si>
    <t>SMON - Sundaram Money Fund</t>
  </si>
  <si>
    <t>SUNDARAM MONEY FUND</t>
  </si>
  <si>
    <t>SCHEME CLOSED DURING THIS PERIOD</t>
  </si>
  <si>
    <t>MICAP11</t>
  </si>
  <si>
    <t>MICAP12</t>
  </si>
  <si>
    <t>SLTAX3</t>
  </si>
  <si>
    <t>SLTAX4</t>
  </si>
  <si>
    <t>SSN100</t>
  </si>
  <si>
    <t>STOP6</t>
  </si>
  <si>
    <t>STOP7</t>
  </si>
  <si>
    <t>SUNVALF7</t>
  </si>
  <si>
    <t>SUNDARAM SELECT MICRO CAP-SERIES XI</t>
  </si>
  <si>
    <t>SUNDARAM LONG TERM MICRO CAP TAX ADVANTAGE FUND SERIES III</t>
  </si>
  <si>
    <t>SUNDARAM LONG TERM MICRO CAP TAX ADVANTAGE FUND SERIES IV</t>
  </si>
  <si>
    <t>SUNDARAM SMART NIFTY 100 EQUAL WEIGHT FUND</t>
  </si>
  <si>
    <t>SUNDARAM TOP 100-SERIES-VI</t>
  </si>
  <si>
    <t>SUNDARAM TOP 100-SERIES-VII</t>
  </si>
  <si>
    <t>SUNDARAM VALUE FUND SERIES VII</t>
  </si>
  <si>
    <t>NIFTY 100 Equal Weighted Index</t>
  </si>
  <si>
    <t>Nifty Small Cap 100</t>
  </si>
  <si>
    <t>Quarterly Dividend</t>
  </si>
  <si>
    <t>Halfyearly Dividend</t>
  </si>
  <si>
    <t>Monthly Dividend</t>
  </si>
  <si>
    <t>Weekly Dividend</t>
  </si>
  <si>
    <t>Fortnightly Dividend</t>
  </si>
  <si>
    <t>Daily Dividend</t>
  </si>
  <si>
    <t>NIL</t>
  </si>
  <si>
    <t>7.2 (e)</t>
  </si>
  <si>
    <t>Compounded Annualised yield in case of schemes in existence for more than a year - Unclaimed Redemption Less than three years - Benchmark$</t>
  </si>
  <si>
    <t>Compounded Annualised yield in case of schemes in existence for more than a year - Unclaimed Dividend less than three years - Benchmark$</t>
  </si>
  <si>
    <t>7.3 (e)</t>
  </si>
  <si>
    <t>7.3 (f)</t>
  </si>
  <si>
    <t>7.2 (f)</t>
  </si>
  <si>
    <t>Total Recurring Expenses as a percentage of daily average net assets  - Unclaimed Dividend  &amp; Redemption</t>
  </si>
  <si>
    <t>MICAP14</t>
  </si>
  <si>
    <t>MICAP15</t>
  </si>
  <si>
    <t>SHYBU</t>
  </si>
  <si>
    <t>SUNVALF8</t>
  </si>
  <si>
    <t>SMALL5</t>
  </si>
  <si>
    <t>SLTAX5</t>
  </si>
  <si>
    <t>SUNDARAM LONG TERM MICRO CAP TAX ADVANTAGE FUND SERIES V</t>
  </si>
  <si>
    <t>SMALL6</t>
  </si>
  <si>
    <t>SUNDARAM CAPITAL PROTECTION ORIENTED FUND 5 YEARS (SERIES 7)</t>
  </si>
  <si>
    <t>SUNDARAM SELECT MICRO CAP SERIES VIII</t>
  </si>
  <si>
    <t>SUNDARAM SELECT MICRO CAP SERIES IX</t>
  </si>
  <si>
    <t>SUNDARAM SELECT MICRO CAP SERIES X</t>
  </si>
  <si>
    <t>SUNDARAM SELECT MICRO CAP SERIES XII</t>
  </si>
  <si>
    <t>SUNDARAM VALUE FUND SERIES-II</t>
  </si>
  <si>
    <t>SUNDARAM VALUE FUND SERIES-III</t>
  </si>
  <si>
    <t>SUNDARAM SELECT MICRO CAP SERIES XIV</t>
  </si>
  <si>
    <t>SUNDARAM HYBRID FUND -SERIES-U</t>
  </si>
  <si>
    <t>SUNDARAM VALUE FUND SERIES VIII</t>
  </si>
  <si>
    <t>SUNDARAM SELECT MICRO CAP SERIES XV</t>
  </si>
  <si>
    <t>SUNDARAM SELECT SMALL CAP SERIES V</t>
  </si>
  <si>
    <t>SUNDARAM SELECT SMALL CAP SERIES VI</t>
  </si>
  <si>
    <t>MICAP16</t>
  </si>
  <si>
    <t>SUNDARAM SELECT MICRO CAP SERIES XVI</t>
  </si>
  <si>
    <t>SUNDARAM LONG TERM MICRO CAP TAX ADVANTAGE FUND SERIES VI</t>
  </si>
  <si>
    <t>SLTAX6</t>
  </si>
  <si>
    <t>Unclaimed Plan - Dividend greater than three years</t>
  </si>
  <si>
    <t>Unclaimed Plan - Dividend less than three years</t>
  </si>
  <si>
    <t>Unclaimed Plan - Redemption Less than three years</t>
  </si>
  <si>
    <t>Unclaimed Plan - Redemption greater than three years</t>
  </si>
  <si>
    <t>GLOB</t>
  </si>
  <si>
    <t>SUNDARAM GLOBAL ADVANTAGE FUND</t>
  </si>
  <si>
    <t>MSCI ACWI</t>
  </si>
  <si>
    <t>MSCI Emerging Markets Index</t>
  </si>
  <si>
    <t xml:space="preserve">For Dividend Income wherever applicable- Net Dividend income is considered (i.e. Gross  Dividend - Withholding Tax ) </t>
  </si>
  <si>
    <t>Payments to associate/group companies(if applicable)</t>
  </si>
  <si>
    <t>SUNDARAM DIVERSIFIED EQUITY</t>
  </si>
  <si>
    <t>MICAP17</t>
  </si>
  <si>
    <t>SUNVALF9</t>
  </si>
  <si>
    <t>SUNVALF10</t>
  </si>
  <si>
    <t>SFTPIC</t>
  </si>
  <si>
    <t>SFTPIE</t>
  </si>
  <si>
    <t>SUNDARAM FIXED TERM PLAN-IE</t>
  </si>
  <si>
    <t>SUNDARAM FIXED TERM PLAN-IC</t>
  </si>
  <si>
    <t>SUNDARAM VALUE FUND SERIES X</t>
  </si>
  <si>
    <t>SUNDARAM VALUE FUND SERIES IX</t>
  </si>
  <si>
    <t>SUNDARAM SELECT MICRO CAP SERIES XVII</t>
  </si>
  <si>
    <t>SESCAP1</t>
  </si>
  <si>
    <t>SUNDARAM EMERGING SMALL CAP SERIES I</t>
  </si>
  <si>
    <t>SLTADV3</t>
  </si>
  <si>
    <t>SUNDARAM LONG TERM TAX ADVANTAGE FUND SERIES III</t>
  </si>
  <si>
    <t>SFRSTP - Sundaram Banking &amp; PSU Debt Fund</t>
  </si>
  <si>
    <t>Issuer / Scheme</t>
  </si>
  <si>
    <t>Asset Type</t>
  </si>
  <si>
    <t>Security</t>
  </si>
  <si>
    <t>Value Date</t>
  </si>
  <si>
    <t>Security Name</t>
  </si>
  <si>
    <t>Tran Type</t>
  </si>
  <si>
    <t>Units</t>
  </si>
  <si>
    <t>Investment Value</t>
  </si>
  <si>
    <t>Market Value</t>
  </si>
  <si>
    <t>Sundaram Finance Ltd</t>
  </si>
  <si>
    <t>Refer Annexure 2</t>
  </si>
  <si>
    <t>CRISIL Hybrid 35+65 - Aggressive Index</t>
  </si>
  <si>
    <t>CRISIL Hybrid 85+15 - Conservative Index</t>
  </si>
  <si>
    <t>CRISIL AAA Medium Term Bond Index (65%) + CRISIL AA (10%) Medium Term Bond Index + Nifty 50 Index 25%</t>
  </si>
  <si>
    <t>9 (a)</t>
  </si>
  <si>
    <t>9 (b)</t>
  </si>
  <si>
    <t>Registrar and Transfer Agent Fee</t>
  </si>
  <si>
    <t>Brokerage &amp; Marketing Fee</t>
  </si>
  <si>
    <t>SESCAP2</t>
  </si>
  <si>
    <t>SUNDARAM EMERGING SMALL CAP SERIES II</t>
  </si>
  <si>
    <t xml:space="preserve">S&amp;P BSE 250 Small Cap </t>
  </si>
  <si>
    <t>Nifty Financial Services</t>
  </si>
  <si>
    <t>SESCAP3</t>
  </si>
  <si>
    <t>SUNDARAM EMERGING SMALL CAP SERIES III</t>
  </si>
  <si>
    <t>SESCAP4</t>
  </si>
  <si>
    <t>SFTPIJ</t>
  </si>
  <si>
    <t>SUNDARAM EMERGING SMALL CAP SERIES IV</t>
  </si>
  <si>
    <t>SUNDARAM FIXED TERM PLAN-IJ</t>
  </si>
  <si>
    <t>MULTI1</t>
  </si>
  <si>
    <t>SUNDARAM MULTI CAP FUND SERIES I</t>
  </si>
  <si>
    <t>S&amp;P BSE 500 Index</t>
  </si>
  <si>
    <t>SLTADV4</t>
  </si>
  <si>
    <t>SUNDARAM LONG TERM TAX ADVANTAGE FUND SERIES IV</t>
  </si>
  <si>
    <t>SFTPIK</t>
  </si>
  <si>
    <t>SUNDARAM FIXED TERM PLAN-IK</t>
  </si>
  <si>
    <t>MULTI2</t>
  </si>
  <si>
    <t>SUNDARAM MULTI CAP FUND SERIES II</t>
  </si>
  <si>
    <t>SESCAP5</t>
  </si>
  <si>
    <t>SUNDARAM EMERGING SMALL CAP SERIES V</t>
  </si>
  <si>
    <t>SESCAP6</t>
  </si>
  <si>
    <t>SUNDARAM EMERGING SMALL CAP SERIES VI</t>
  </si>
  <si>
    <t>SSFUND</t>
  </si>
  <si>
    <t>SUNDARAM SERVICES FUND</t>
  </si>
  <si>
    <t>SMMF</t>
  </si>
  <si>
    <t>SUNDARAM MONEY MARKET FUND</t>
  </si>
  <si>
    <t>CRISIL Money Market Index</t>
  </si>
  <si>
    <t>SESCAP7</t>
  </si>
  <si>
    <t>SUNDARAM EMERGING SMALL CAP SERIES VII</t>
  </si>
  <si>
    <t>ZCB</t>
  </si>
  <si>
    <t>FI35SFZCB200</t>
  </si>
  <si>
    <t>Sundaram Fixed Term Plan-IK</t>
  </si>
  <si>
    <t>CAPEXG - Sundaram Infrastructure Advantage Fund</t>
  </si>
  <si>
    <t>DEBTST - Sundaram Short Term Debt Fund</t>
  </si>
  <si>
    <t>MIDCAP - Sundaram Mid Cap Fund</t>
  </si>
  <si>
    <t>MULTIP - Sundaram Large and Mid Cap Fund</t>
  </si>
  <si>
    <t>SFOCUS - Sundaram Select Focus</t>
  </si>
  <si>
    <t>SFRLTP - Sundaram Corporate Bond Fund</t>
  </si>
  <si>
    <t>SLIQ+ - Sundaram Low Duration Fund</t>
  </si>
  <si>
    <t>SMILE - Sundaram Small Cap Fund</t>
  </si>
  <si>
    <t>SRURAL - Sundaram Rural and Consumption Fund</t>
  </si>
  <si>
    <t>STAX - Sundaram Diversified Equity</t>
  </si>
  <si>
    <t>SUNBAL - Sundaram Equity Hybrid Fund</t>
  </si>
  <si>
    <t>SUNBDS - Sundaram Medium Term Bond Fund</t>
  </si>
  <si>
    <t>SUNFOP - Sundaram Financial Services Opportunities Fund</t>
  </si>
  <si>
    <t>SUNIP - Sundaram Short Term Credit Risk Fund</t>
  </si>
  <si>
    <t>SUNMIA - Sundaram Debt Oriented Hybrid Fund</t>
  </si>
  <si>
    <t>CRISIL AAA Medium Term Bond Index</t>
  </si>
  <si>
    <t>Interest ***</t>
  </si>
  <si>
    <t>*** -  Interest includes Borrowing cost to the extent charged to the scheme, if any</t>
  </si>
  <si>
    <t>Other Income (excluding appreciation in value of investments) ###</t>
  </si>
  <si>
    <t>### - Other Income includes clawback of additional expenses charged pertaining to the previous year, if any</t>
  </si>
  <si>
    <t>Sundaram Finance Limited-ZCB-15/06/2021**</t>
  </si>
  <si>
    <t>** Listed Security</t>
  </si>
  <si>
    <t>Name of the Company</t>
  </si>
  <si>
    <t>The Scheme in which the Investment has been made by the Company</t>
  </si>
  <si>
    <t>Holding as % of the Net Assets of the relevant Scheme</t>
  </si>
  <si>
    <t>The scheme which has made Investment in the Company</t>
  </si>
  <si>
    <t>Cost 
(Rs. In Lakhs)</t>
  </si>
  <si>
    <t>-</t>
  </si>
  <si>
    <t>RELIANCE INDUSTRIES LIMITED</t>
  </si>
  <si>
    <t>SUNDARAM SHORT TERM DEBT FUND</t>
  </si>
  <si>
    <t>WIPRO LIMITED</t>
  </si>
  <si>
    <t>(1.) In line with SEBI Circular no. SEBI/HO/IMD/DF3/CIR/P/2018/04 dated Jan 4, 2018, w.e.f. Feb 1, 2018 the performance of the Equity Scheme is Benchmarked to the Total Return Variant of the Index.</t>
  </si>
  <si>
    <t>(1 a.)Sundaram Infrastructure Advantage Fund: As TRI data is not available since inception of the scheme, benchmark performance is calculated using composite CAGR of S&amp;P BSE 100 PRI values from 29/09/2005 to 01/08/2006 and TRI values since 01/08/2006.</t>
  </si>
  <si>
    <t>(1 b.) Sundaram Diversified Equity: As TRI data is not available since inception of the scheme, benchmark performance is calculated using composite CAGR of S&amp;P BSE 200 PRI values from 22/11/1999 to 01/08/2006 and TRI values since 01/08/2006.</t>
  </si>
  <si>
    <t>(1 c.) Sundaram Mid Cap Fund (formerly Known As Sundaram Select Midcap): As TRI data is not available since inception of the scheme, benchmark performance is calculated using composite CAGR of S&amp;P BSE Midcap PRI values from 31/07/2002 to 16/09/2005 and TRI values since 16/09/2005.</t>
  </si>
  <si>
    <t>(1 d.) Sundaram Small Cap Fund (formerly Known As Sundaram S.M.I.L.E. Fund): As TRI data is not available since inception of the scheme, benchmark performance is calculated using composite CAGR of S&amp;P BSE Smallcap PRI values from 15/02/2005 to 02/01/2006 and TRI values since 02/01/2006.</t>
  </si>
  <si>
    <t>RELIANCE JIO INFOCOMM LIMITED</t>
  </si>
  <si>
    <t>SUNESF</t>
  </si>
  <si>
    <t>SFTPIS</t>
  </si>
  <si>
    <t>SUNONF</t>
  </si>
  <si>
    <t>SUNDARAM EQUITY SAVINGS FUND</t>
  </si>
  <si>
    <t>Nifty Equity Savings Index</t>
  </si>
  <si>
    <t>SUNDARAM OVERNIGHT FUND</t>
  </si>
  <si>
    <t>NIFTY 1D Rate Index</t>
  </si>
  <si>
    <t>SUNDARAM FIXED TERM PLAN-IS</t>
  </si>
  <si>
    <t>CRISIL Medium Term Debt Index</t>
  </si>
  <si>
    <t>SUNDARAM MID CAP FUND</t>
  </si>
  <si>
    <t>SUNDARAM LARGE AND MID CAP FUND</t>
  </si>
  <si>
    <t>SUNDARAM SMALL CAP FUND</t>
  </si>
  <si>
    <t>SUNDARAM RURAL AND CONSUMPTION FUND</t>
  </si>
  <si>
    <t>SUNDARAM EQUITY HYBRID FUND</t>
  </si>
  <si>
    <t>SUNDARAM LOW DURATION FUND</t>
  </si>
  <si>
    <t>SUNDARAM MEDIUM TERM BOND FUND</t>
  </si>
  <si>
    <t>SUNDARAM SHORT TERM CREDIT RISK FUND</t>
  </si>
  <si>
    <t>SUNDARAM CORPORATE BOND FUND</t>
  </si>
  <si>
    <t>SUNDARAM DEBT ORIENTED HYBRID FUND</t>
  </si>
  <si>
    <t>$ All the returns are computed using the NAV of Growth plan under each option and for Sundaram Money Fund Unclaimed plan - Less than three years option has been considered.</t>
  </si>
  <si>
    <t>SMMF - Sundaram Money Market Fund</t>
  </si>
  <si>
    <t>SUNONF - Sundaram Overnight Fund</t>
  </si>
  <si>
    <t>Holding</t>
  </si>
  <si>
    <t>22-Nov-1999</t>
  </si>
  <si>
    <t>15-Jun-2000</t>
  </si>
  <si>
    <t>23-Apr-2007</t>
  </si>
  <si>
    <t>08-Dec-2005</t>
  </si>
  <si>
    <t>04-Sep-2002</t>
  </si>
  <si>
    <t>29-Dec-2004</t>
  </si>
  <si>
    <t>03-Jan-2013</t>
  </si>
  <si>
    <t>31-Dec-2012</t>
  </si>
  <si>
    <t>04-Jan-2013</t>
  </si>
  <si>
    <t>02-Jan-2013</t>
  </si>
  <si>
    <t>CRISIL Low Duration Debt Index</t>
  </si>
  <si>
    <t>Sundaram Money Fund</t>
  </si>
  <si>
    <t>Date of investment</t>
  </si>
  <si>
    <t>BAJAJ FINANCE LTD</t>
  </si>
  <si>
    <t>ECL FINANCE LTD.</t>
  </si>
  <si>
    <t>GRINDWELL NORTON LTD</t>
  </si>
  <si>
    <t>PNB HOUSING FINANCE LTD</t>
  </si>
  <si>
    <t>SBI LIFE INSURANCE CO.LTD</t>
  </si>
  <si>
    <t>ULTRANEW</t>
  </si>
  <si>
    <t>SUNEQF</t>
  </si>
  <si>
    <t>SUNDARAM EQUITY FUND</t>
  </si>
  <si>
    <t>SUNDARAM ULTRA SHORT TERM FUND</t>
  </si>
  <si>
    <t>CRISIL A Short Term Bond Index 15% + CRISIL Composite AA Short Term Bond Index 35% + CRISIL Ultra Short Term Debt Fund Index 50%</t>
  </si>
  <si>
    <t>CRISIL AAA Short Term Bond  Fund Index</t>
  </si>
  <si>
    <t>CRISIL Ultra Short Term Debt
Index</t>
  </si>
  <si>
    <t>S&amp;P BSE 500 TRI Index</t>
  </si>
  <si>
    <t>SCHEME OPENED DURING THIS PERIOD</t>
  </si>
  <si>
    <t>HALF-YEARLY FINANCIAL RESULTS FOR THE PERIOD ENDED 30TH SEPTEMBER 2019 (UNAUDITED)</t>
  </si>
  <si>
    <t>Options/Plan</t>
  </si>
  <si>
    <t>ULTRANEW - Sundaram Ultra Short Term Fund</t>
  </si>
  <si>
    <t>In Sundaram Money Fund - Total Net Assets at the end of the period inclusive of Aggregate Investments by Other schemes of Sundaram Mutual Fund - Rs.345.0729 Crs</t>
  </si>
  <si>
    <t>In Sundaram Overnight Fund - Total Net Assets at the end of the period inclusive of Aggregate Investments by Other schemes of Sundaram Mutual Fund - Rs.100.0144 Crs</t>
  </si>
  <si>
    <t>Holdings as on 30.09.2019 Market Value in Lakhs</t>
  </si>
  <si>
    <t>BAJAJ AUTO LTD.</t>
  </si>
  <si>
    <t>BAJAJ HOUSING FINANCE LTD</t>
  </si>
  <si>
    <t>(Subsidiary of Bajaj Finance Limited)</t>
  </si>
  <si>
    <t xml:space="preserve">HINDALCO INDUSTRIES LIMITED </t>
  </si>
  <si>
    <t>INDOSTAR CAPITAL FINANCE LTD</t>
  </si>
  <si>
    <t>SUNDARAM ULTA SHORT TERM FUND</t>
  </si>
  <si>
    <t>(Subsidiary of Reliance Industries  Limited)</t>
  </si>
  <si>
    <t>RELIANCE RETAIL LIMITED</t>
  </si>
  <si>
    <t>Sundram Fasteners Ltd</t>
  </si>
  <si>
    <t>Tata Steel Limited</t>
  </si>
  <si>
    <t>Tata Steel Processing &amp; Distribution Limited</t>
  </si>
  <si>
    <t>(Subsidiary of Tata Steel Limited)</t>
  </si>
  <si>
    <t>THE NATIONAL BANK FOR AGRICULTURE
 AND RURAL DEVELOPMENT</t>
  </si>
  <si>
    <t>The investments have been made by the schemes keeping in view  the fundamentals and long term prospects of the companies. The Investment in Fixed Income / Money Market Instruments have been made on account of their credit quality and competitive yield and in case of equity shares the investments in such companies are perceived to possess potentials for growth.</t>
  </si>
  <si>
    <t>IIFL Wealth Finance Ltd</t>
  </si>
  <si>
    <t>SUNDARAM EMERGING SMALL CAP SERIES 2-5 YEARS</t>
  </si>
  <si>
    <t>India Bulls Housing Finance Limited</t>
  </si>
  <si>
    <t>Mahindra and Mahindra Limited</t>
  </si>
  <si>
    <t>SUNDARAM FIXED TERM PLAN II</t>
  </si>
  <si>
    <t>State Bank of India Limited</t>
  </si>
  <si>
    <t>Tata Consultancy Services Limited</t>
  </si>
  <si>
    <t>Asian paints Limited</t>
  </si>
  <si>
    <t>LIC Housing Finance Limited</t>
  </si>
  <si>
    <t>(Subsidiary of Life Insurance Corporation of India)</t>
  </si>
  <si>
    <t>Returns during the half year [(+) (-)] (@) - Regular Plan ^</t>
  </si>
  <si>
    <t>Returns during the half year [(+) (-)] (@) - Direct Plan ^</t>
  </si>
  <si>
    <t>Returns during the half year [(+) (-)] (@) - Institutional Plan  ^</t>
  </si>
  <si>
    <t>Returns during the half year [(+) (-)] (@) - Retail Plan  ^</t>
  </si>
  <si>
    <t>Returns during the half year [(+) (-)] (@) - Unclaimed Plan ^</t>
  </si>
  <si>
    <t>Compounded Annualised yield in case of schemes in existence for more than a year - Regular Plan$ ^</t>
  </si>
  <si>
    <t>Compounded Annualised yield in case of schemes in existence for more than a year - Direct Plan$ ^</t>
  </si>
  <si>
    <t>Compounded Annualised yield in case of schemes in existence for more than a year - Institutional Plan$ ^</t>
  </si>
  <si>
    <t>Compounded Annualised yield in case of schemes in existence for more than a year - Retail Plan$ ^</t>
  </si>
  <si>
    <t>Compounded Annualised yield in case of schemes in existence for more than a year - Unclaimed Redemption Less than three years$ ^</t>
  </si>
  <si>
    <t>Compounded Annualised yield in case of schemes in existence for more than a year - Unclaimed Dividend less than three years$ ^</t>
  </si>
  <si>
    <t xml:space="preserve"> ^ - Past performance may or may not be sustained in the future.</t>
  </si>
  <si>
    <t>Note: All dividend are declared on the face value of the units and the NAV of the scheme will fall to the extent of payout and statutory levy, if
 applicable.</t>
  </si>
  <si>
    <t>Total Recurring Expenses (including 6.1 and 6.2) #</t>
  </si>
  <si>
    <t># - Includes Goods &amp; Service Tax (GST) on management fees and additional Total Expense Ratio (TER), if any.</t>
  </si>
  <si>
    <t>1.88% @</t>
  </si>
  <si>
    <t>3.06% @</t>
  </si>
  <si>
    <t>2.20% @</t>
  </si>
  <si>
    <t>3.19% @</t>
  </si>
  <si>
    <t>2.09% @</t>
  </si>
  <si>
    <t>4.79% @</t>
  </si>
  <si>
    <t>5.82% @</t>
  </si>
  <si>
    <t>5.75% @</t>
  </si>
  <si>
    <t>3.69% @</t>
  </si>
  <si>
    <t>3.74% @</t>
  </si>
  <si>
    <t>Refer Annexure IV</t>
  </si>
  <si>
    <t>Sundaram Mutual Fund</t>
  </si>
  <si>
    <t>Annexure IV - Provision for Doubtful Income/Debts</t>
  </si>
  <si>
    <t>ISIN</t>
  </si>
  <si>
    <t>NAME OF THE SECURITY</t>
  </si>
  <si>
    <t>TOTAL AMOUNT DUE</t>
  </si>
  <si>
    <t>INE202B07IJ3</t>
  </si>
  <si>
    <t>9.05% Dewan Housing Finance Corporation Ltd-NCD-09/09/2019</t>
  </si>
  <si>
    <t>INE202B07IK1</t>
  </si>
  <si>
    <t>INE202B07654</t>
  </si>
  <si>
    <t xml:space="preserve">11.55%_Prev 11.45%-Dewan Housing Finance Corp Ltd-12/09/2019  </t>
  </si>
  <si>
    <t xml:space="preserve">Dewan Housing Finance Corporation Ltd-9.10%-09/09/2019 </t>
  </si>
  <si>
    <t>INE202B07HQ0</t>
  </si>
  <si>
    <t>9.10%-Dewan Housing Finance Corporation Ltd-16/08/2019</t>
  </si>
  <si>
    <t xml:space="preserve">9.05% Dewan Housing Finance Corporation Ltd-NCD-09/09/2019 </t>
  </si>
  <si>
    <t xml:space="preserve">SUNDARAM SHORT TERM DEBT FUND </t>
  </si>
  <si>
    <t>9.10% Dewan Housing Finance Corporation Ltd-09/09/2019</t>
  </si>
  <si>
    <t>PRINCIPAL(Rs. in Lacs)
(a)</t>
  </si>
  <si>
    <t>Interest Accrued till 3rd June 2019
(Rs. in Lacs)
(b)</t>
  </si>
  <si>
    <t>Amount written off (Rs. In Lacs)
(c ) = (a) + (b)</t>
  </si>
  <si>
    <t>Interest not accrued due to category by rating agency as default till maturity
(Rs. in Lacs)
(d)</t>
  </si>
  <si>
    <t>Total
(Rs. in Lacs)
(c ) + (d)</t>
  </si>
  <si>
    <t>Total</t>
  </si>
  <si>
    <t>NIFTY Large Mid Cap 250 Index  ##</t>
  </si>
  <si>
    <t>Annexure - I Dividend Paid during the period 01-Apr-2019 and  30-Sep-2019</t>
  </si>
  <si>
    <t>## - The benchmark index for Sundaram large and Mid Cap fund has been changed from Nifty 200 index to NIFTY Large Mid Cap 250 Index with effect from 9th September 2019.</t>
  </si>
  <si>
    <t>SWBFSR2</t>
  </si>
  <si>
    <t>SWBFSR3</t>
  </si>
  <si>
    <t>SUNDARAM WORLD BRAND SERIES II</t>
  </si>
  <si>
    <t>SUNDARAM WORLD BRAND SERIES III</t>
  </si>
  <si>
    <t>5.91% @</t>
  </si>
  <si>
    <t>(1 e.) The regular plans of Sundaram Equity Hybrid Fund and Sundaram Medium Term Bond Fund were launched prior to the existence of the benchmark index, hence benchmark returns for since inception period are not available</t>
  </si>
  <si>
    <t>Sundaram Low Duration Fund, Sundaram Short Term Credit Risk Fund, Sundaram Short Term Debt Fund, Sundaram Debt Oriented Hybrid Fund had invested in the non-convertible debentures of Dewan Housing Finance Corporation Limited(DHFL). During Maturity of the securities in August and September 2019, DHFL defaulted on their principal and interest servicing obligations. The amounts due ( including Principal and Interest accrued till 3rd June 2019) on the non convertible debentures amounted to  Rs.17,807.22 Lakhs (pertaining to the schemes detailed below), have been written off on 4th June 2019 and 16th Aug 2019. Further the schemes have not accrued interest from 4th June 2019 till maturity amounting to Rs.398.06 Lakhs, due to the downgrading of debt issuances as default by the credit rating agencies . The break up of the total amount due on the securities of DHFL has been detailed below:</t>
  </si>
  <si>
    <t>DIRECT - Fortnightly Dividend</t>
  </si>
  <si>
    <t>DIRECT - Quarterly Dividend</t>
  </si>
  <si>
    <t>REGULAR- Dividend</t>
  </si>
  <si>
    <t>INSTITUTIONAL -  Dividend</t>
  </si>
  <si>
    <t>Annexure II - Details of investments made in group/associate of the sponsor</t>
  </si>
  <si>
    <t>Annexure III -List of companies who held more than 5 % of net assets of the scheme and aggregate value of investments made by the schemes in the said companies -  ( One year prior to or after the date of investments )</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</si>
</sst>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 #,##0.00_);_(* \(#,##0.00\);_(* &quot;-&quot;??_);_(@_)"/>
    <numFmt numFmtId="165" formatCode="_-* #,##0.00_-;\-* #,##0.00_-;_-* &quot;-&quot;??_-;_-@_-"/>
    <numFmt numFmtId="166" formatCode="0.0000"/>
    <numFmt numFmtId="167" formatCode="_-* #,##0.0000_-;\-* #,##0.0000_-;_-* &quot;-&quot;??_-;_-@_-"/>
    <numFmt numFmtId="168" formatCode="_(* #,##0.00_);_(* \(#,##0.00\);_(* &quot;-&quot;_);_(@_)"/>
    <numFmt numFmtId="169" formatCode="0.00_);\(0.00\)"/>
    <numFmt numFmtId="170" formatCode="_(* #,##0.0000_);_(* \(#,##0.0000\);_(* &quot;-&quot;_);_(@_)"/>
    <numFmt numFmtId="171" formatCode="0.000000"/>
    <numFmt numFmtId="172" formatCode="0.0000_);\(0.0000\)"/>
    <numFmt numFmtId="173" formatCode="dd\-mmm\-yyyy"/>
    <numFmt numFmtId="174" formatCode="#,##0.000000"/>
    <numFmt numFmtId="175" formatCode="_(* #,##0.00_);_(* \(#,##0.00\);_(* \-??_);_(@_)"/>
    <numFmt numFmtId="176" formatCode="_ * #,##0.000000_ ;_ * \-#,##0.000000_ ;_ * &quot;-&quot;??_ ;_ @_ "/>
    <numFmt numFmtId="177" formatCode="d\-mmm\-yyyy"/>
  </numFmts>
  <fonts count="4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Bookman Old Style"/>
      <family val="1"/>
    </font>
    <font>
      <sz val="12"/>
      <name val="Bookman Old Style"/>
      <family val="1"/>
    </font>
    <font>
      <i/>
      <sz val="12"/>
      <name val="Bookman Old Style"/>
      <family val="1"/>
    </font>
    <font>
      <b/>
      <i/>
      <sz val="12"/>
      <name val="Bookman Old Style"/>
      <family val="1"/>
    </font>
    <font>
      <sz val="10"/>
      <name val="Mangal"/>
      <family val="2"/>
    </font>
    <font>
      <b/>
      <sz val="11"/>
      <name val="Bookman Old Style"/>
      <family val="1"/>
    </font>
    <font>
      <sz val="11"/>
      <name val="Bookman Old Style"/>
      <family val="1"/>
    </font>
    <font>
      <sz val="10"/>
      <name val="Bookman Old Style"/>
      <family val="1"/>
    </font>
    <font>
      <b/>
      <sz val="10"/>
      <name val="Bookman Old Style"/>
      <family val="1"/>
    </font>
    <font>
      <sz val="11"/>
      <color theme="1"/>
      <name val="Calibri"/>
      <family val="2"/>
      <scheme val="minor"/>
    </font>
    <font>
      <sz val="12"/>
      <color theme="0"/>
      <name val="Bookman Old Style"/>
      <family val="1"/>
    </font>
    <font>
      <sz val="11"/>
      <color theme="1"/>
      <name val="Calibri"/>
      <family val="2"/>
    </font>
    <font>
      <b/>
      <sz val="10"/>
      <color theme="1"/>
      <name val="Bookman Old Style"/>
      <family val="1"/>
    </font>
    <font>
      <sz val="10"/>
      <color theme="1"/>
      <name val="Bookman Old Style"/>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medium">
        <color indexed="64"/>
      </top>
      <bottom/>
      <diagonal/>
    </border>
    <border>
      <left/>
      <right style="thin">
        <color indexed="64"/>
      </right>
      <top style="thin">
        <color indexed="64"/>
      </top>
      <bottom style="thin">
        <color indexed="8"/>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top style="thin">
        <color indexed="64"/>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style="thin">
        <color indexed="64"/>
      </right>
      <top style="thin">
        <color indexed="8"/>
      </top>
      <bottom style="thin">
        <color indexed="8"/>
      </bottom>
      <diagonal/>
    </border>
    <border>
      <left/>
      <right style="thin">
        <color indexed="64"/>
      </right>
      <top style="thin">
        <color indexed="64"/>
      </top>
      <bottom/>
      <diagonal/>
    </border>
    <border>
      <left style="thin">
        <color indexed="8"/>
      </left>
      <right style="thin">
        <color indexed="64"/>
      </right>
      <top/>
      <bottom style="thin">
        <color indexed="64"/>
      </bottom>
      <diagonal/>
    </border>
    <border>
      <left style="thin">
        <color indexed="8"/>
      </left>
      <right style="thin">
        <color indexed="64"/>
      </right>
      <top style="thin">
        <color indexed="8"/>
      </top>
      <bottom style="thin">
        <color indexed="64"/>
      </bottom>
      <diagonal/>
    </border>
  </borders>
  <cellStyleXfs count="7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3" fillId="21" borderId="2" applyNumberFormat="0" applyAlignment="0" applyProtection="0"/>
    <xf numFmtId="165" fontId="6" fillId="0" borderId="0" applyFont="0" applyFill="0" applyBorder="0" applyAlignment="0" applyProtection="0"/>
    <xf numFmtId="0" fontId="30" fillId="0" borderId="0"/>
    <xf numFmtId="0" fontId="14" fillId="0" borderId="0" applyNumberForma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9" fillId="0" borderId="0"/>
    <xf numFmtId="0" fontId="35" fillId="0" borderId="0"/>
    <xf numFmtId="0" fontId="35" fillId="0" borderId="0"/>
    <xf numFmtId="0" fontId="35" fillId="0" borderId="0"/>
    <xf numFmtId="0" fontId="7" fillId="0" borderId="0"/>
    <xf numFmtId="0" fontId="8" fillId="0" borderId="0"/>
    <xf numFmtId="0" fontId="7" fillId="0" borderId="0" applyNumberFormat="0" applyFill="0" applyBorder="0" applyAlignment="0" applyProtection="0"/>
    <xf numFmtId="0" fontId="8" fillId="23" borderId="7" applyNumberFormat="0" applyFont="0" applyAlignment="0" applyProtection="0"/>
    <xf numFmtId="0" fontId="22" fillId="20" borderId="8" applyNumberFormat="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0" fontId="37" fillId="0" borderId="0"/>
    <xf numFmtId="0" fontId="5" fillId="0" borderId="0"/>
    <xf numFmtId="164" fontId="5" fillId="0" borderId="0" applyFont="0" applyFill="0" applyBorder="0" applyAlignment="0" applyProtection="0"/>
    <xf numFmtId="0" fontId="4" fillId="0" borderId="0"/>
    <xf numFmtId="164" fontId="4" fillId="0" borderId="0" applyFont="0" applyFill="0" applyBorder="0" applyAlignment="0" applyProtection="0"/>
    <xf numFmtId="0" fontId="3" fillId="0" borderId="0"/>
    <xf numFmtId="164" fontId="6" fillId="0" borderId="0" applyFont="0" applyFill="0" applyBorder="0" applyAlignment="0" applyProtection="0"/>
    <xf numFmtId="164" fontId="6"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2" fillId="0" borderId="0"/>
    <xf numFmtId="0" fontId="1" fillId="0" borderId="0"/>
    <xf numFmtId="0" fontId="1" fillId="0" borderId="0"/>
    <xf numFmtId="0" fontId="1" fillId="0" borderId="0"/>
    <xf numFmtId="0" fontId="6" fillId="0" borderId="0"/>
    <xf numFmtId="9" fontId="6"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cellStyleXfs>
  <cellXfs count="229">
    <xf numFmtId="0" fontId="0" fillId="0" borderId="0" xfId="0"/>
    <xf numFmtId="0" fontId="31" fillId="24" borderId="0" xfId="0" applyFont="1" applyFill="1"/>
    <xf numFmtId="0" fontId="32" fillId="24" borderId="0" xfId="0" applyFont="1" applyFill="1"/>
    <xf numFmtId="49" fontId="31" fillId="24" borderId="10" xfId="0" applyNumberFormat="1" applyFont="1" applyFill="1" applyBorder="1" applyAlignment="1">
      <alignment horizontal="left" vertical="top" wrapText="1"/>
    </xf>
    <xf numFmtId="0" fontId="32" fillId="24" borderId="10" xfId="0" applyFont="1" applyFill="1" applyBorder="1"/>
    <xf numFmtId="49" fontId="31" fillId="24" borderId="10" xfId="0" applyNumberFormat="1" applyFont="1" applyFill="1" applyBorder="1" applyAlignment="1">
      <alignment horizontal="right" vertical="top" wrapText="1"/>
    </xf>
    <xf numFmtId="173" fontId="27" fillId="0" borderId="10" xfId="28" applyNumberFormat="1" applyFont="1" applyFill="1" applyBorder="1" applyAlignment="1">
      <alignment horizontal="center" vertical="center"/>
    </xf>
    <xf numFmtId="10" fontId="27" fillId="0" borderId="10" xfId="48" applyNumberFormat="1" applyFont="1" applyFill="1" applyBorder="1" applyAlignment="1">
      <alignment horizontal="center" vertical="center"/>
    </xf>
    <xf numFmtId="173" fontId="26" fillId="0" borderId="0" xfId="0" applyNumberFormat="1" applyFont="1" applyFill="1" applyAlignment="1">
      <alignment horizontal="center" vertical="center" wrapText="1"/>
    </xf>
    <xf numFmtId="173" fontId="27" fillId="0" borderId="19" xfId="0" applyNumberFormat="1" applyFont="1" applyFill="1" applyBorder="1" applyAlignment="1">
      <alignment vertical="center"/>
    </xf>
    <xf numFmtId="173" fontId="27" fillId="0" borderId="10" xfId="0" applyNumberFormat="1" applyFont="1" applyFill="1" applyBorder="1" applyAlignment="1">
      <alignment horizontal="left" vertical="center" wrapText="1"/>
    </xf>
    <xf numFmtId="173" fontId="27" fillId="0" borderId="10" xfId="0" applyNumberFormat="1" applyFont="1" applyFill="1" applyBorder="1" applyAlignment="1">
      <alignment vertical="center"/>
    </xf>
    <xf numFmtId="173" fontId="27" fillId="0" borderId="0" xfId="0" applyNumberFormat="1" applyFont="1" applyFill="1" applyAlignment="1">
      <alignment vertical="center"/>
    </xf>
    <xf numFmtId="0" fontId="26" fillId="0" borderId="0" xfId="0" applyFont="1" applyFill="1" applyAlignment="1">
      <alignment horizontal="center" vertical="center" wrapText="1"/>
    </xf>
    <xf numFmtId="0" fontId="27" fillId="0" borderId="19" xfId="0" applyFont="1" applyFill="1" applyBorder="1" applyAlignment="1">
      <alignment vertical="center"/>
    </xf>
    <xf numFmtId="0" fontId="27" fillId="0" borderId="10" xfId="0" quotePrefix="1" applyFont="1" applyFill="1" applyBorder="1" applyAlignment="1">
      <alignment horizontal="left" vertical="center" wrapText="1"/>
    </xf>
    <xf numFmtId="0" fontId="27" fillId="0" borderId="10" xfId="0" applyFont="1" applyFill="1" applyBorder="1" applyAlignment="1">
      <alignment vertical="center"/>
    </xf>
    <xf numFmtId="0" fontId="27" fillId="0" borderId="0" xfId="0" applyFont="1" applyFill="1" applyAlignment="1">
      <alignment vertical="center"/>
    </xf>
    <xf numFmtId="0" fontId="26" fillId="0" borderId="0" xfId="0" applyFont="1" applyFill="1" applyBorder="1" applyAlignment="1">
      <alignment horizontal="center" vertical="center"/>
    </xf>
    <xf numFmtId="0" fontId="27" fillId="0" borderId="10" xfId="0" applyFont="1" applyFill="1" applyBorder="1" applyAlignment="1">
      <alignment horizontal="left" vertical="center" wrapText="1"/>
    </xf>
    <xf numFmtId="173" fontId="27" fillId="0" borderId="10" xfId="48" applyNumberFormat="1" applyFont="1" applyFill="1" applyBorder="1" applyAlignment="1">
      <alignment horizontal="center" vertical="center"/>
    </xf>
    <xf numFmtId="10" fontId="27" fillId="0" borderId="10" xfId="28" applyNumberFormat="1" applyFont="1" applyFill="1" applyBorder="1" applyAlignment="1">
      <alignment horizontal="center" vertical="center" wrapText="1"/>
    </xf>
    <xf numFmtId="10" fontId="27" fillId="0" borderId="10" xfId="28" applyNumberFormat="1" applyFont="1" applyFill="1" applyBorder="1" applyAlignment="1">
      <alignment horizontal="center" vertical="center"/>
    </xf>
    <xf numFmtId="173" fontId="26" fillId="0" borderId="0" xfId="0" applyNumberFormat="1" applyFont="1" applyFill="1" applyBorder="1" applyAlignment="1">
      <alignment horizontal="center" vertical="center"/>
    </xf>
    <xf numFmtId="0" fontId="27" fillId="0" borderId="19" xfId="0" quotePrefix="1" applyFont="1" applyFill="1" applyBorder="1" applyAlignment="1">
      <alignment vertical="center"/>
    </xf>
    <xf numFmtId="0" fontId="32" fillId="0" borderId="0" xfId="0" applyFont="1" applyFill="1"/>
    <xf numFmtId="167" fontId="27" fillId="0" borderId="10" xfId="28" applyNumberFormat="1" applyFont="1" applyFill="1" applyBorder="1" applyAlignment="1">
      <alignment horizontal="right" vertical="center"/>
    </xf>
    <xf numFmtId="174" fontId="27" fillId="0" borderId="10" xfId="28" applyNumberFormat="1" applyFont="1" applyFill="1" applyBorder="1" applyAlignment="1">
      <alignment horizontal="right" vertical="center"/>
    </xf>
    <xf numFmtId="170" fontId="27" fillId="0" borderId="10" xfId="28" applyNumberFormat="1" applyFont="1" applyFill="1" applyBorder="1" applyAlignment="1">
      <alignment vertical="center"/>
    </xf>
    <xf numFmtId="168" fontId="27" fillId="0" borderId="10" xfId="28" applyNumberFormat="1" applyFont="1" applyFill="1" applyBorder="1" applyAlignment="1">
      <alignment vertical="center"/>
    </xf>
    <xf numFmtId="168" fontId="27" fillId="0" borderId="10" xfId="28" applyNumberFormat="1" applyFont="1" applyFill="1" applyBorder="1" applyAlignment="1">
      <alignment horizontal="right" vertical="center"/>
    </xf>
    <xf numFmtId="168" fontId="26" fillId="0" borderId="10" xfId="28" applyNumberFormat="1" applyFont="1" applyFill="1" applyBorder="1" applyAlignment="1">
      <alignment horizontal="right" vertical="center"/>
    </xf>
    <xf numFmtId="169" fontId="27" fillId="0" borderId="10" xfId="0" applyNumberFormat="1" applyFont="1" applyFill="1" applyBorder="1" applyAlignment="1">
      <alignment vertical="center"/>
    </xf>
    <xf numFmtId="165" fontId="27" fillId="0" borderId="10" xfId="28" applyFont="1" applyFill="1" applyBorder="1" applyAlignment="1">
      <alignment vertical="center"/>
    </xf>
    <xf numFmtId="172" fontId="27" fillId="0" borderId="10" xfId="0" applyNumberFormat="1" applyFont="1" applyFill="1" applyBorder="1" applyAlignment="1">
      <alignment vertical="center"/>
    </xf>
    <xf numFmtId="10" fontId="27" fillId="0" borderId="10" xfId="48" applyNumberFormat="1" applyFont="1" applyFill="1" applyBorder="1" applyAlignment="1">
      <alignment vertical="center"/>
    </xf>
    <xf numFmtId="10" fontId="27" fillId="0" borderId="10" xfId="48" applyNumberFormat="1" applyFont="1" applyFill="1" applyBorder="1" applyAlignment="1">
      <alignment horizontal="right" vertical="center"/>
    </xf>
    <xf numFmtId="168" fontId="27" fillId="0" borderId="10" xfId="28" applyNumberFormat="1" applyFont="1" applyFill="1" applyBorder="1" applyAlignment="1">
      <alignment horizontal="center" vertical="center"/>
    </xf>
    <xf numFmtId="49" fontId="32" fillId="0" borderId="10" xfId="0" applyNumberFormat="1" applyFont="1" applyFill="1" applyBorder="1" applyAlignment="1">
      <alignment horizontal="left" vertical="top" wrapText="1"/>
    </xf>
    <xf numFmtId="14" fontId="32" fillId="0" borderId="10" xfId="0" applyNumberFormat="1" applyFont="1" applyFill="1" applyBorder="1" applyAlignment="1">
      <alignment horizontal="left" vertical="top"/>
    </xf>
    <xf numFmtId="4" fontId="32" fillId="0" borderId="10" xfId="0" applyNumberFormat="1" applyFont="1" applyFill="1" applyBorder="1" applyAlignment="1">
      <alignment horizontal="right" vertical="top"/>
    </xf>
    <xf numFmtId="0" fontId="33" fillId="0" borderId="0" xfId="0" applyFont="1" applyFill="1" applyBorder="1"/>
    <xf numFmtId="49" fontId="34" fillId="0" borderId="0" xfId="45" applyNumberFormat="1" applyFont="1" applyFill="1" applyBorder="1" applyAlignment="1">
      <alignment vertical="center" wrapText="1"/>
    </xf>
    <xf numFmtId="0" fontId="27" fillId="0" borderId="10" xfId="0" applyFont="1" applyFill="1" applyBorder="1" applyAlignment="1">
      <alignment vertical="center" wrapText="1"/>
    </xf>
    <xf numFmtId="165" fontId="27" fillId="0" borderId="10" xfId="28" applyNumberFormat="1" applyFont="1" applyFill="1" applyBorder="1" applyAlignment="1">
      <alignment horizontal="center" vertical="center"/>
    </xf>
    <xf numFmtId="0" fontId="27" fillId="0" borderId="22" xfId="0" applyFont="1" applyFill="1" applyBorder="1" applyAlignment="1">
      <alignment vertical="center" wrapText="1"/>
    </xf>
    <xf numFmtId="0" fontId="27" fillId="0" borderId="0" xfId="0" applyFont="1" applyFill="1" applyBorder="1" applyAlignment="1">
      <alignment horizontal="center" vertical="center"/>
    </xf>
    <xf numFmtId="0" fontId="27" fillId="0" borderId="25" xfId="0" applyFont="1" applyFill="1" applyBorder="1" applyAlignment="1">
      <alignment horizontal="center" vertical="center" wrapText="1"/>
    </xf>
    <xf numFmtId="0" fontId="27" fillId="0" borderId="16" xfId="0" applyFont="1" applyFill="1" applyBorder="1" applyAlignment="1">
      <alignment horizontal="center" vertical="center" wrapText="1"/>
    </xf>
    <xf numFmtId="4" fontId="27" fillId="0" borderId="18" xfId="0" applyNumberFormat="1" applyFont="1" applyFill="1" applyBorder="1" applyAlignment="1">
      <alignment vertical="center"/>
    </xf>
    <xf numFmtId="4" fontId="27" fillId="0" borderId="10" xfId="0" applyNumberFormat="1" applyFont="1" applyFill="1" applyBorder="1" applyAlignment="1">
      <alignment vertical="center"/>
    </xf>
    <xf numFmtId="2" fontId="27" fillId="0" borderId="10" xfId="0" applyNumberFormat="1" applyFont="1" applyFill="1" applyBorder="1" applyAlignment="1">
      <alignment vertical="center"/>
    </xf>
    <xf numFmtId="2" fontId="27" fillId="0" borderId="10" xfId="28" applyNumberFormat="1" applyFont="1" applyFill="1" applyBorder="1" applyAlignment="1">
      <alignment vertical="center"/>
    </xf>
    <xf numFmtId="167" fontId="27" fillId="0" borderId="10" xfId="28" applyNumberFormat="1" applyFont="1" applyFill="1" applyBorder="1" applyAlignment="1">
      <alignment vertical="center"/>
    </xf>
    <xf numFmtId="0" fontId="27" fillId="0" borderId="10" xfId="0" applyFont="1" applyFill="1" applyBorder="1" applyAlignment="1">
      <alignment horizontal="right" vertical="center"/>
    </xf>
    <xf numFmtId="165" fontId="27" fillId="0" borderId="10" xfId="28" applyFont="1" applyFill="1" applyBorder="1" applyAlignment="1">
      <alignment horizontal="right" vertical="center"/>
    </xf>
    <xf numFmtId="166" fontId="27" fillId="0" borderId="10" xfId="0" applyNumberFormat="1" applyFont="1" applyFill="1" applyBorder="1" applyAlignment="1">
      <alignment vertical="center"/>
    </xf>
    <xf numFmtId="0" fontId="27" fillId="0" borderId="10" xfId="0" applyFont="1" applyFill="1" applyBorder="1" applyAlignment="1">
      <alignment horizontal="center" vertical="center"/>
    </xf>
    <xf numFmtId="10" fontId="27" fillId="0" borderId="10" xfId="0" applyNumberFormat="1" applyFont="1" applyFill="1" applyBorder="1" applyAlignment="1">
      <alignment horizontal="center" vertical="center"/>
    </xf>
    <xf numFmtId="165" fontId="27" fillId="0" borderId="10" xfId="28" applyFont="1" applyFill="1" applyBorder="1" applyAlignment="1">
      <alignment horizontal="center" vertical="center"/>
    </xf>
    <xf numFmtId="167" fontId="27" fillId="0" borderId="10" xfId="28" applyNumberFormat="1" applyFont="1" applyFill="1" applyBorder="1" applyAlignment="1">
      <alignment horizontal="center" vertical="center"/>
    </xf>
    <xf numFmtId="165" fontId="27" fillId="0" borderId="22" xfId="28" applyFont="1" applyFill="1" applyBorder="1" applyAlignment="1">
      <alignment horizontal="center" vertical="center"/>
    </xf>
    <xf numFmtId="14" fontId="27" fillId="0" borderId="0" xfId="0" applyNumberFormat="1" applyFont="1" applyFill="1" applyBorder="1" applyAlignment="1">
      <alignment vertical="center"/>
    </xf>
    <xf numFmtId="1" fontId="27" fillId="0" borderId="0" xfId="0" applyNumberFormat="1" applyFont="1" applyFill="1" applyBorder="1" applyAlignment="1">
      <alignment vertical="center"/>
    </xf>
    <xf numFmtId="170" fontId="27" fillId="0" borderId="0" xfId="0" applyNumberFormat="1" applyFont="1" applyFill="1" applyBorder="1" applyAlignment="1">
      <alignment vertical="center"/>
    </xf>
    <xf numFmtId="0" fontId="26" fillId="0" borderId="0" xfId="0" applyFont="1" applyFill="1" applyAlignment="1">
      <alignment vertical="center"/>
    </xf>
    <xf numFmtId="0" fontId="26" fillId="0" borderId="0" xfId="0" applyFont="1" applyFill="1" applyBorder="1" applyAlignment="1">
      <alignment vertical="center"/>
    </xf>
    <xf numFmtId="0" fontId="27" fillId="0" borderId="0" xfId="0" applyFont="1" applyFill="1" applyBorder="1" applyAlignment="1">
      <alignment vertical="center"/>
    </xf>
    <xf numFmtId="166" fontId="27" fillId="0" borderId="0" xfId="0" applyNumberFormat="1" applyFont="1" applyFill="1" applyBorder="1" applyAlignment="1">
      <alignment vertical="center"/>
    </xf>
    <xf numFmtId="14" fontId="26" fillId="0" borderId="0" xfId="0" applyNumberFormat="1" applyFont="1" applyFill="1" applyBorder="1" applyAlignment="1">
      <alignment vertical="center"/>
    </xf>
    <xf numFmtId="14" fontId="26" fillId="0" borderId="0" xfId="0" applyNumberFormat="1" applyFont="1" applyFill="1" applyAlignment="1">
      <alignment vertical="center"/>
    </xf>
    <xf numFmtId="0" fontId="36" fillId="0" borderId="0" xfId="0" applyFont="1" applyFill="1" applyAlignment="1">
      <alignment vertical="center"/>
    </xf>
    <xf numFmtId="14" fontId="27" fillId="0" borderId="0" xfId="0" applyNumberFormat="1" applyFont="1" applyFill="1" applyBorder="1" applyAlignment="1">
      <alignment horizontal="center" vertical="center"/>
    </xf>
    <xf numFmtId="0" fontId="26" fillId="0" borderId="0"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17" xfId="0" applyFont="1" applyFill="1" applyBorder="1" applyAlignment="1">
      <alignment vertical="center"/>
    </xf>
    <xf numFmtId="0" fontId="27" fillId="0" borderId="18" xfId="0" applyFont="1" applyFill="1" applyBorder="1" applyAlignment="1">
      <alignment vertical="center" wrapText="1"/>
    </xf>
    <xf numFmtId="0" fontId="27" fillId="0" borderId="18" xfId="0" applyFont="1" applyFill="1" applyBorder="1" applyAlignment="1">
      <alignment vertical="center"/>
    </xf>
    <xf numFmtId="4" fontId="27" fillId="0" borderId="0" xfId="0" applyNumberFormat="1" applyFont="1" applyFill="1" applyAlignment="1">
      <alignment vertical="center"/>
    </xf>
    <xf numFmtId="0" fontId="26" fillId="0" borderId="10" xfId="0" applyFont="1" applyFill="1" applyBorder="1" applyAlignment="1">
      <alignment vertical="center" wrapText="1"/>
    </xf>
    <xf numFmtId="0" fontId="27" fillId="0" borderId="10" xfId="0" quotePrefix="1" applyFont="1" applyFill="1" applyBorder="1" applyAlignment="1">
      <alignment vertical="center" wrapText="1"/>
    </xf>
    <xf numFmtId="0" fontId="27" fillId="0" borderId="10" xfId="0" quotePrefix="1" applyFont="1" applyFill="1" applyBorder="1" applyAlignment="1">
      <alignment vertical="center"/>
    </xf>
    <xf numFmtId="0" fontId="27" fillId="0" borderId="0" xfId="0" applyFont="1" applyFill="1" applyBorder="1" applyAlignment="1">
      <alignment vertical="center" wrapText="1"/>
    </xf>
    <xf numFmtId="2" fontId="27" fillId="0" borderId="10" xfId="0" applyNumberFormat="1" applyFont="1" applyFill="1" applyBorder="1" applyAlignment="1">
      <alignment horizontal="right" vertical="center"/>
    </xf>
    <xf numFmtId="0" fontId="28" fillId="0" borderId="10" xfId="0" applyFont="1" applyFill="1" applyBorder="1" applyAlignment="1">
      <alignment vertical="center" wrapText="1"/>
    </xf>
    <xf numFmtId="0" fontId="26" fillId="0" borderId="10" xfId="0" applyFont="1" applyFill="1" applyBorder="1" applyAlignment="1">
      <alignment horizontal="left" vertical="center" wrapText="1"/>
    </xf>
    <xf numFmtId="0" fontId="26" fillId="0" borderId="10" xfId="0" applyFont="1" applyFill="1" applyBorder="1" applyAlignment="1">
      <alignment horizontal="center" vertical="center" wrapText="1"/>
    </xf>
    <xf numFmtId="0" fontId="27" fillId="0" borderId="11" xfId="0" applyFont="1" applyFill="1" applyBorder="1" applyAlignment="1">
      <alignment vertical="center"/>
    </xf>
    <xf numFmtId="0" fontId="26" fillId="0" borderId="14" xfId="0" applyFont="1" applyFill="1" applyBorder="1" applyAlignment="1">
      <alignment vertical="center" wrapText="1"/>
    </xf>
    <xf numFmtId="0" fontId="27" fillId="0" borderId="20" xfId="0" applyFont="1" applyFill="1" applyBorder="1" applyAlignment="1">
      <alignment vertical="center" wrapText="1"/>
    </xf>
    <xf numFmtId="10" fontId="27" fillId="0" borderId="10" xfId="0" applyNumberFormat="1" applyFont="1" applyFill="1" applyBorder="1" applyAlignment="1">
      <alignment vertical="center"/>
    </xf>
    <xf numFmtId="0" fontId="27" fillId="0" borderId="14" xfId="0" applyFont="1" applyFill="1" applyBorder="1" applyAlignment="1">
      <alignment vertical="center" wrapText="1"/>
    </xf>
    <xf numFmtId="0" fontId="27" fillId="0" borderId="21" xfId="0" applyFont="1" applyFill="1" applyBorder="1" applyAlignment="1">
      <alignment vertical="center"/>
    </xf>
    <xf numFmtId="0" fontId="27" fillId="0" borderId="22" xfId="0" applyFont="1" applyFill="1" applyBorder="1" applyAlignment="1">
      <alignment vertical="center"/>
    </xf>
    <xf numFmtId="4" fontId="27" fillId="0" borderId="0" xfId="0" applyNumberFormat="1" applyFont="1" applyFill="1" applyBorder="1" applyAlignment="1">
      <alignment vertical="center"/>
    </xf>
    <xf numFmtId="0" fontId="27" fillId="0" borderId="0" xfId="0" quotePrefix="1" applyFont="1" applyFill="1" applyAlignment="1">
      <alignment vertical="center"/>
    </xf>
    <xf numFmtId="0" fontId="29" fillId="0" borderId="0" xfId="0" applyFont="1" applyFill="1" applyAlignment="1">
      <alignment vertical="center"/>
    </xf>
    <xf numFmtId="164" fontId="27" fillId="0" borderId="0" xfId="0" applyNumberFormat="1" applyFont="1" applyFill="1" applyBorder="1" applyAlignment="1">
      <alignment vertical="center"/>
    </xf>
    <xf numFmtId="49" fontId="34" fillId="0" borderId="0" xfId="45" applyNumberFormat="1" applyFont="1" applyFill="1" applyBorder="1" applyAlignment="1">
      <alignment horizontal="center" vertical="center" wrapText="1"/>
    </xf>
    <xf numFmtId="49" fontId="31" fillId="24" borderId="0" xfId="0" applyNumberFormat="1" applyFont="1" applyFill="1" applyBorder="1" applyAlignment="1">
      <alignment horizontal="left" vertical="top" wrapText="1"/>
    </xf>
    <xf numFmtId="0" fontId="32" fillId="24" borderId="0" xfId="0" applyFont="1" applyFill="1" applyBorder="1"/>
    <xf numFmtId="49" fontId="31" fillId="24" borderId="0" xfId="0" applyNumberFormat="1" applyFont="1" applyFill="1" applyBorder="1" applyAlignment="1">
      <alignment horizontal="right" vertical="top" wrapText="1"/>
    </xf>
    <xf numFmtId="49" fontId="34" fillId="0" borderId="10" xfId="45" applyNumberFormat="1" applyFont="1" applyFill="1" applyBorder="1" applyAlignment="1">
      <alignment vertical="center" wrapText="1"/>
    </xf>
    <xf numFmtId="49" fontId="34" fillId="0" borderId="23" xfId="45" applyNumberFormat="1" applyFont="1" applyFill="1" applyBorder="1" applyAlignment="1">
      <alignment horizontal="center" vertical="center" wrapText="1"/>
    </xf>
    <xf numFmtId="49" fontId="34" fillId="0" borderId="32" xfId="45" applyNumberFormat="1" applyFont="1" applyFill="1" applyBorder="1" applyAlignment="1">
      <alignment horizontal="center" vertical="center" wrapText="1"/>
    </xf>
    <xf numFmtId="49" fontId="34" fillId="0" borderId="27" xfId="45" applyNumberFormat="1" applyFont="1" applyFill="1" applyBorder="1" applyAlignment="1">
      <alignment horizontal="center" vertical="center" wrapText="1"/>
    </xf>
    <xf numFmtId="49" fontId="34" fillId="0" borderId="10" xfId="45" applyNumberFormat="1" applyFont="1" applyFill="1" applyBorder="1" applyAlignment="1">
      <alignment horizontal="center" vertical="center" wrapText="1"/>
    </xf>
    <xf numFmtId="49" fontId="34" fillId="0" borderId="34" xfId="45" applyNumberFormat="1" applyFont="1" applyFill="1" applyBorder="1" applyAlignment="1">
      <alignment horizontal="center" vertical="center" wrapText="1"/>
    </xf>
    <xf numFmtId="49" fontId="34" fillId="0" borderId="35" xfId="45" applyNumberFormat="1" applyFont="1" applyFill="1" applyBorder="1" applyAlignment="1">
      <alignment horizontal="center" vertical="center" wrapText="1"/>
    </xf>
    <xf numFmtId="0" fontId="34" fillId="0" borderId="0" xfId="0" applyFont="1" applyFill="1" applyAlignment="1">
      <alignment vertical="center"/>
    </xf>
    <xf numFmtId="0" fontId="33" fillId="0" borderId="0" xfId="0" applyFont="1" applyFill="1" applyAlignment="1"/>
    <xf numFmtId="0" fontId="33" fillId="0" borderId="0" xfId="0" applyFont="1" applyFill="1" applyBorder="1" applyAlignment="1"/>
    <xf numFmtId="0" fontId="34" fillId="0" borderId="11" xfId="0" applyFont="1" applyFill="1" applyBorder="1" applyAlignment="1">
      <alignment vertical="center"/>
    </xf>
    <xf numFmtId="0" fontId="34" fillId="0" borderId="12" xfId="0" applyFont="1" applyFill="1" applyBorder="1" applyAlignment="1">
      <alignment vertical="center"/>
    </xf>
    <xf numFmtId="0" fontId="34" fillId="0" borderId="13" xfId="0" applyFont="1" applyFill="1" applyBorder="1" applyAlignment="1">
      <alignment vertical="center"/>
    </xf>
    <xf numFmtId="0" fontId="34" fillId="0" borderId="0" xfId="0" applyFont="1" applyFill="1" applyBorder="1" applyAlignment="1">
      <alignment vertical="center"/>
    </xf>
    <xf numFmtId="0" fontId="33" fillId="0" borderId="10" xfId="0" applyFont="1" applyFill="1" applyBorder="1" applyAlignment="1">
      <alignment vertical="center"/>
    </xf>
    <xf numFmtId="171" fontId="33" fillId="0" borderId="10" xfId="0" applyNumberFormat="1" applyFont="1" applyFill="1" applyBorder="1" applyAlignment="1">
      <alignment vertical="center"/>
    </xf>
    <xf numFmtId="171" fontId="33" fillId="0" borderId="0" xfId="0" applyNumberFormat="1" applyFont="1" applyFill="1" applyBorder="1" applyAlignment="1">
      <alignment vertical="center"/>
    </xf>
    <xf numFmtId="0" fontId="34" fillId="0" borderId="33" xfId="0" applyFont="1" applyFill="1" applyBorder="1" applyAlignment="1">
      <alignment vertical="center"/>
    </xf>
    <xf numFmtId="165" fontId="33" fillId="0" borderId="10" xfId="28" applyFont="1" applyFill="1" applyBorder="1" applyAlignment="1">
      <alignment vertical="center"/>
    </xf>
    <xf numFmtId="0" fontId="34" fillId="0" borderId="26" xfId="0" applyFont="1" applyFill="1" applyBorder="1" applyAlignment="1">
      <alignment vertical="center"/>
    </xf>
    <xf numFmtId="0" fontId="33" fillId="0" borderId="0" xfId="0" applyFont="1" applyFill="1" applyBorder="1" applyAlignment="1">
      <alignment vertical="center"/>
    </xf>
    <xf numFmtId="43" fontId="33" fillId="0" borderId="0" xfId="28" applyNumberFormat="1" applyFont="1" applyFill="1" applyBorder="1" applyAlignment="1">
      <alignment vertical="center"/>
    </xf>
    <xf numFmtId="176" fontId="33" fillId="0" borderId="0" xfId="28" applyNumberFormat="1" applyFont="1" applyFill="1" applyBorder="1" applyAlignment="1">
      <alignment vertical="center"/>
    </xf>
    <xf numFmtId="0" fontId="33" fillId="0" borderId="0" xfId="0" applyNumberFormat="1" applyFont="1" applyFill="1" applyBorder="1" applyAlignment="1"/>
    <xf numFmtId="165" fontId="33" fillId="0" borderId="0" xfId="28" applyFont="1" applyFill="1" applyBorder="1" applyAlignment="1"/>
    <xf numFmtId="0" fontId="33" fillId="24" borderId="0" xfId="29" applyFont="1" applyFill="1" applyBorder="1" applyAlignment="1">
      <alignment vertical="center" wrapText="1"/>
    </xf>
    <xf numFmtId="0" fontId="34" fillId="0" borderId="0" xfId="29" applyFont="1" applyFill="1" applyBorder="1" applyAlignment="1">
      <alignment horizontal="left" vertical="center" wrapText="1"/>
    </xf>
    <xf numFmtId="0" fontId="34" fillId="0" borderId="0" xfId="29" applyFont="1" applyFill="1" applyBorder="1" applyAlignment="1">
      <alignment vertical="center" wrapText="1"/>
    </xf>
    <xf numFmtId="177" fontId="34" fillId="0" borderId="0" xfId="29" applyNumberFormat="1" applyFont="1" applyFill="1" applyBorder="1" applyAlignment="1">
      <alignment horizontal="center" vertical="center" wrapText="1"/>
    </xf>
    <xf numFmtId="2" fontId="34" fillId="0" borderId="0" xfId="29" applyNumberFormat="1" applyFont="1" applyFill="1" applyBorder="1" applyAlignment="1">
      <alignment horizontal="center" vertical="center" wrapText="1"/>
    </xf>
    <xf numFmtId="4" fontId="34" fillId="0" borderId="0" xfId="29" applyNumberFormat="1" applyFont="1" applyFill="1" applyBorder="1" applyAlignment="1">
      <alignment horizontal="left" vertical="center" wrapText="1"/>
    </xf>
    <xf numFmtId="0" fontId="34" fillId="0" borderId="14" xfId="29" applyFont="1" applyFill="1" applyBorder="1" applyAlignment="1">
      <alignment horizontal="center" vertical="center" wrapText="1"/>
    </xf>
    <xf numFmtId="177" fontId="34" fillId="0" borderId="14" xfId="29" applyNumberFormat="1" applyFont="1" applyFill="1" applyBorder="1" applyAlignment="1">
      <alignment horizontal="center" vertical="center" wrapText="1"/>
    </xf>
    <xf numFmtId="2" fontId="34" fillId="0" borderId="14" xfId="29" applyNumberFormat="1" applyFont="1" applyFill="1" applyBorder="1" applyAlignment="1">
      <alignment horizontal="center" vertical="center" wrapText="1"/>
    </xf>
    <xf numFmtId="4" fontId="34" fillId="0" borderId="14" xfId="29" applyNumberFormat="1" applyFont="1" applyFill="1" applyBorder="1" applyAlignment="1">
      <alignment horizontal="center" vertical="center" wrapText="1"/>
    </xf>
    <xf numFmtId="0" fontId="33" fillId="0" borderId="10" xfId="57" applyFont="1" applyFill="1" applyBorder="1" applyAlignment="1">
      <alignment horizontal="left" wrapText="1"/>
    </xf>
    <xf numFmtId="0" fontId="33" fillId="0" borderId="10" xfId="57" applyFont="1" applyFill="1" applyBorder="1" applyAlignment="1">
      <alignment wrapText="1"/>
    </xf>
    <xf numFmtId="14" fontId="33" fillId="0" borderId="10" xfId="57" applyNumberFormat="1" applyFont="1" applyFill="1" applyBorder="1" applyAlignment="1">
      <alignment wrapText="1"/>
    </xf>
    <xf numFmtId="4" fontId="33" fillId="0" borderId="10" xfId="57" applyNumberFormat="1" applyFont="1" applyFill="1" applyBorder="1" applyAlignment="1">
      <alignment horizontal="right" wrapText="1"/>
    </xf>
    <xf numFmtId="4" fontId="33" fillId="0" borderId="10" xfId="57" applyNumberFormat="1" applyFont="1" applyFill="1" applyBorder="1" applyAlignment="1">
      <alignment wrapText="1"/>
    </xf>
    <xf numFmtId="0" fontId="33" fillId="0" borderId="10" xfId="57" applyFont="1" applyFill="1" applyBorder="1"/>
    <xf numFmtId="14" fontId="33" fillId="0" borderId="10" xfId="57" applyNumberFormat="1" applyFont="1" applyFill="1" applyBorder="1"/>
    <xf numFmtId="4" fontId="33" fillId="0" borderId="10" xfId="57" applyNumberFormat="1" applyFont="1" applyFill="1" applyBorder="1"/>
    <xf numFmtId="0" fontId="33" fillId="0" borderId="10" xfId="29" applyFont="1" applyFill="1" applyBorder="1" applyAlignment="1">
      <alignment vertical="center" wrapText="1"/>
    </xf>
    <xf numFmtId="4" fontId="33" fillId="0" borderId="10" xfId="29" applyNumberFormat="1" applyFont="1" applyFill="1" applyBorder="1" applyAlignment="1">
      <alignment vertical="center" wrapText="1"/>
    </xf>
    <xf numFmtId="0" fontId="33" fillId="0" borderId="10" xfId="57" applyFont="1" applyFill="1" applyBorder="1" applyAlignment="1">
      <alignment horizontal="right" wrapText="1"/>
    </xf>
    <xf numFmtId="0" fontId="34" fillId="0" borderId="10" xfId="29" applyFont="1" applyFill="1" applyBorder="1" applyAlignment="1">
      <alignment horizontal="left" vertical="center" wrapText="1"/>
    </xf>
    <xf numFmtId="0" fontId="33" fillId="0" borderId="10" xfId="57" applyNumberFormat="1" applyFont="1" applyFill="1" applyBorder="1"/>
    <xf numFmtId="14" fontId="33" fillId="0" borderId="10" xfId="57" applyNumberFormat="1" applyFont="1" applyFill="1" applyBorder="1" applyAlignment="1">
      <alignment horizontal="right"/>
    </xf>
    <xf numFmtId="4" fontId="33" fillId="0" borderId="10" xfId="57" applyNumberFormat="1" applyFont="1" applyFill="1" applyBorder="1" applyAlignment="1">
      <alignment horizontal="right"/>
    </xf>
    <xf numFmtId="0" fontId="33" fillId="0" borderId="10" xfId="29" applyFont="1" applyFill="1" applyBorder="1" applyAlignment="1">
      <alignment horizontal="left" vertical="center" wrapText="1"/>
    </xf>
    <xf numFmtId="0" fontId="33" fillId="0" borderId="0" xfId="55" applyFont="1"/>
    <xf numFmtId="0" fontId="33" fillId="0" borderId="0" xfId="29" applyFont="1" applyFill="1" applyBorder="1" applyAlignment="1">
      <alignment vertical="center" wrapText="1"/>
    </xf>
    <xf numFmtId="175" fontId="33" fillId="0" borderId="10" xfId="58" applyNumberFormat="1" applyFont="1" applyFill="1" applyBorder="1" applyAlignment="1">
      <alignment wrapText="1"/>
    </xf>
    <xf numFmtId="4" fontId="33" fillId="0" borderId="10" xfId="58" applyNumberFormat="1" applyFont="1" applyFill="1" applyBorder="1" applyAlignment="1">
      <alignment wrapText="1"/>
    </xf>
    <xf numFmtId="0" fontId="33" fillId="0" borderId="10" xfId="57" applyFont="1" applyFill="1" applyBorder="1" applyAlignment="1">
      <alignment horizontal="right"/>
    </xf>
    <xf numFmtId="0" fontId="33" fillId="0" borderId="10" xfId="57" applyFont="1" applyFill="1" applyBorder="1" applyAlignment="1">
      <alignment vertical="center" wrapText="1"/>
    </xf>
    <xf numFmtId="0" fontId="33" fillId="0" borderId="10" xfId="29" applyFont="1" applyFill="1" applyBorder="1" applyAlignment="1">
      <alignment horizontal="left" vertical="top" wrapText="1"/>
    </xf>
    <xf numFmtId="14" fontId="33" fillId="0" borderId="10" xfId="57" applyNumberFormat="1" applyFont="1" applyFill="1" applyBorder="1" applyAlignment="1">
      <alignment horizontal="right" wrapText="1"/>
    </xf>
    <xf numFmtId="0" fontId="33" fillId="0" borderId="0" xfId="0" applyFont="1" applyFill="1" applyBorder="1" applyAlignment="1">
      <alignment horizontal="left" wrapText="1"/>
    </xf>
    <xf numFmtId="0" fontId="33" fillId="0" borderId="0" xfId="0" applyFont="1" applyFill="1" applyBorder="1" applyAlignment="1">
      <alignment wrapText="1"/>
    </xf>
    <xf numFmtId="14" fontId="33" fillId="0" borderId="0" xfId="0" applyNumberFormat="1" applyFont="1" applyFill="1" applyBorder="1" applyAlignment="1">
      <alignment wrapText="1"/>
    </xf>
    <xf numFmtId="0" fontId="33" fillId="0" borderId="0" xfId="0" applyNumberFormat="1" applyFont="1" applyFill="1" applyBorder="1" applyAlignment="1">
      <alignment wrapText="1"/>
    </xf>
    <xf numFmtId="175" fontId="33" fillId="0" borderId="0" xfId="28" applyNumberFormat="1" applyFont="1" applyFill="1" applyBorder="1" applyAlignment="1">
      <alignment wrapText="1"/>
    </xf>
    <xf numFmtId="4" fontId="33" fillId="0" borderId="0" xfId="28" applyNumberFormat="1" applyFont="1" applyFill="1" applyBorder="1" applyAlignment="1">
      <alignment wrapText="1"/>
    </xf>
    <xf numFmtId="4" fontId="33" fillId="0" borderId="0" xfId="0" applyNumberFormat="1" applyFont="1" applyFill="1" applyBorder="1" applyAlignment="1">
      <alignment horizontal="right" wrapText="1"/>
    </xf>
    <xf numFmtId="14" fontId="33" fillId="0" borderId="0" xfId="55" applyNumberFormat="1" applyFont="1" applyFill="1" applyBorder="1" applyAlignment="1">
      <alignment wrapText="1"/>
    </xf>
    <xf numFmtId="4" fontId="33" fillId="0" borderId="0" xfId="55" applyNumberFormat="1" applyFont="1" applyFill="1" applyBorder="1" applyAlignment="1">
      <alignment horizontal="right" wrapText="1"/>
    </xf>
    <xf numFmtId="0" fontId="33" fillId="0" borderId="0" xfId="55" applyFont="1" applyFill="1" applyBorder="1" applyAlignment="1">
      <alignment wrapText="1"/>
    </xf>
    <xf numFmtId="4" fontId="33" fillId="0" borderId="0" xfId="55" applyNumberFormat="1" applyFont="1" applyFill="1" applyBorder="1" applyAlignment="1">
      <alignment wrapText="1"/>
    </xf>
    <xf numFmtId="0" fontId="33" fillId="0" borderId="0" xfId="55" applyFont="1" applyFill="1" applyBorder="1" applyAlignment="1">
      <alignment horizontal="left" wrapText="1"/>
    </xf>
    <xf numFmtId="175" fontId="33" fillId="0" borderId="0" xfId="56" applyNumberFormat="1" applyFont="1" applyFill="1" applyBorder="1" applyAlignment="1">
      <alignment wrapText="1"/>
    </xf>
    <xf numFmtId="4" fontId="33" fillId="0" borderId="0" xfId="56" applyNumberFormat="1" applyFont="1" applyFill="1" applyBorder="1" applyAlignment="1">
      <alignment wrapText="1"/>
    </xf>
    <xf numFmtId="0" fontId="33" fillId="0" borderId="0" xfId="29" applyFont="1" applyFill="1" applyBorder="1" applyAlignment="1">
      <alignment horizontal="left" vertical="center" wrapText="1"/>
    </xf>
    <xf numFmtId="177" fontId="33" fillId="0" borderId="0" xfId="29" applyNumberFormat="1" applyFont="1" applyFill="1" applyBorder="1" applyAlignment="1">
      <alignment horizontal="center" vertical="center" wrapText="1"/>
    </xf>
    <xf numFmtId="2" fontId="33" fillId="0" borderId="0" xfId="29" applyNumberFormat="1" applyFont="1" applyFill="1" applyBorder="1" applyAlignment="1">
      <alignment horizontal="center" vertical="center" wrapText="1"/>
    </xf>
    <xf numFmtId="0" fontId="33" fillId="0" borderId="0" xfId="55" applyFont="1" applyBorder="1"/>
    <xf numFmtId="4" fontId="33" fillId="0" borderId="0" xfId="55" applyNumberFormat="1" applyFont="1" applyFill="1" applyBorder="1" applyAlignment="1">
      <alignment horizontal="left" wrapText="1"/>
    </xf>
    <xf numFmtId="0" fontId="34" fillId="24" borderId="0" xfId="29" applyFont="1" applyFill="1" applyBorder="1" applyAlignment="1">
      <alignment horizontal="left" vertical="center" wrapText="1"/>
    </xf>
    <xf numFmtId="2" fontId="33" fillId="24" borderId="0" xfId="29" applyNumberFormat="1" applyFont="1" applyFill="1" applyBorder="1" applyAlignment="1">
      <alignment horizontal="center" vertical="center" wrapText="1"/>
    </xf>
    <xf numFmtId="0" fontId="33" fillId="24" borderId="0" xfId="29" applyFont="1" applyFill="1" applyBorder="1" applyAlignment="1">
      <alignment horizontal="left" vertical="center" wrapText="1"/>
    </xf>
    <xf numFmtId="4" fontId="33" fillId="24" borderId="0" xfId="29" applyNumberFormat="1" applyFont="1" applyFill="1" applyBorder="1" applyAlignment="1">
      <alignment horizontal="center" vertical="center" wrapText="1"/>
    </xf>
    <xf numFmtId="4" fontId="33" fillId="24" borderId="0" xfId="29" applyNumberFormat="1" applyFont="1" applyFill="1" applyBorder="1" applyAlignment="1">
      <alignment horizontal="right" vertical="center" wrapText="1"/>
    </xf>
    <xf numFmtId="0" fontId="33" fillId="0" borderId="0" xfId="0" applyFont="1" applyAlignment="1">
      <alignment vertical="top" wrapText="1"/>
    </xf>
    <xf numFmtId="0" fontId="34" fillId="0" borderId="0" xfId="0" applyFont="1" applyAlignment="1">
      <alignment horizontal="center" vertical="top" wrapText="1"/>
    </xf>
    <xf numFmtId="0" fontId="38" fillId="0" borderId="10" xfId="67" applyFont="1" applyBorder="1" applyAlignment="1">
      <alignment horizontal="center" vertical="top" wrapText="1"/>
    </xf>
    <xf numFmtId="0" fontId="38" fillId="0" borderId="10" xfId="67" applyFont="1" applyFill="1" applyBorder="1" applyAlignment="1">
      <alignment horizontal="center" vertical="top" wrapText="1"/>
    </xf>
    <xf numFmtId="0" fontId="39" fillId="0" borderId="10" xfId="67" applyFont="1" applyBorder="1" applyAlignment="1">
      <alignment vertical="top" wrapText="1"/>
    </xf>
    <xf numFmtId="4" fontId="39" fillId="0" borderId="10" xfId="67" applyNumberFormat="1" applyFont="1" applyBorder="1" applyAlignment="1">
      <alignment vertical="top" wrapText="1"/>
    </xf>
    <xf numFmtId="164" fontId="39" fillId="0" borderId="10" xfId="62" applyFont="1" applyBorder="1" applyAlignment="1">
      <alignment vertical="top" wrapText="1"/>
    </xf>
    <xf numFmtId="164" fontId="39" fillId="0" borderId="10" xfId="67" applyNumberFormat="1" applyFont="1" applyBorder="1" applyAlignment="1">
      <alignment vertical="top" wrapText="1"/>
    </xf>
    <xf numFmtId="2" fontId="39" fillId="0" borderId="10" xfId="67" applyNumberFormat="1" applyFont="1" applyBorder="1" applyAlignment="1">
      <alignment vertical="top" wrapText="1"/>
    </xf>
    <xf numFmtId="164" fontId="33" fillId="0" borderId="0" xfId="0" applyNumberFormat="1" applyFont="1" applyAlignment="1">
      <alignment vertical="top" wrapText="1"/>
    </xf>
    <xf numFmtId="0" fontId="33" fillId="0" borderId="0" xfId="0" applyFont="1" applyAlignment="1">
      <alignment horizontal="left" vertical="top" wrapText="1"/>
    </xf>
    <xf numFmtId="0" fontId="39" fillId="0" borderId="0" xfId="67" applyFont="1" applyBorder="1" applyAlignment="1">
      <alignment vertical="top" wrapText="1"/>
    </xf>
    <xf numFmtId="4" fontId="39" fillId="0" borderId="0" xfId="67" applyNumberFormat="1" applyFont="1" applyBorder="1" applyAlignment="1">
      <alignment vertical="top" wrapText="1"/>
    </xf>
    <xf numFmtId="164" fontId="39" fillId="0" borderId="0" xfId="62" applyFont="1" applyBorder="1" applyAlignment="1">
      <alignment vertical="top" wrapText="1"/>
    </xf>
    <xf numFmtId="164" fontId="39" fillId="0" borderId="0" xfId="67" applyNumberFormat="1" applyFont="1" applyBorder="1" applyAlignment="1">
      <alignment vertical="top" wrapText="1"/>
    </xf>
    <xf numFmtId="4" fontId="38" fillId="0" borderId="10" xfId="67" applyNumberFormat="1" applyFont="1" applyBorder="1" applyAlignment="1">
      <alignment vertical="top" wrapText="1"/>
    </xf>
    <xf numFmtId="0" fontId="38" fillId="0" borderId="0" xfId="67" applyFont="1" applyBorder="1" applyAlignment="1">
      <alignment horizontal="center" vertical="top" wrapText="1"/>
    </xf>
    <xf numFmtId="4" fontId="38" fillId="0" borderId="0" xfId="67" applyNumberFormat="1" applyFont="1" applyBorder="1" applyAlignment="1">
      <alignment vertical="top" wrapText="1"/>
    </xf>
    <xf numFmtId="10" fontId="27" fillId="0" borderId="10" xfId="72" applyNumberFormat="1" applyFont="1" applyFill="1" applyBorder="1" applyAlignment="1">
      <alignment vertical="center"/>
    </xf>
    <xf numFmtId="10" fontId="27" fillId="0" borderId="10" xfId="72" applyNumberFormat="1" applyFont="1" applyFill="1" applyBorder="1" applyAlignment="1">
      <alignment horizontal="right" vertical="center"/>
    </xf>
    <xf numFmtId="10" fontId="27" fillId="0" borderId="10" xfId="72" applyNumberFormat="1" applyFont="1" applyFill="1" applyBorder="1" applyAlignment="1">
      <alignment horizontal="center" vertical="center"/>
    </xf>
    <xf numFmtId="173" fontId="27" fillId="0" borderId="10" xfId="72" applyNumberFormat="1" applyFont="1" applyFill="1" applyBorder="1" applyAlignment="1">
      <alignment horizontal="center" vertical="center"/>
    </xf>
    <xf numFmtId="0" fontId="27" fillId="0" borderId="10" xfId="0" applyFont="1" applyFill="1" applyBorder="1" applyAlignment="1">
      <alignment horizontal="center" vertical="center" wrapText="1"/>
    </xf>
    <xf numFmtId="49" fontId="27" fillId="0" borderId="10" xfId="48" applyNumberFormat="1" applyFont="1" applyFill="1" applyBorder="1" applyAlignment="1">
      <alignment horizontal="center" vertical="center"/>
    </xf>
    <xf numFmtId="14" fontId="26" fillId="0" borderId="0" xfId="0" applyNumberFormat="1" applyFont="1" applyFill="1" applyBorder="1" applyAlignment="1">
      <alignment horizontal="center" vertical="center"/>
    </xf>
    <xf numFmtId="0" fontId="26" fillId="0" borderId="0" xfId="0" applyFont="1" applyFill="1" applyAlignment="1">
      <alignment horizontal="center" vertical="center"/>
    </xf>
    <xf numFmtId="0" fontId="34" fillId="0" borderId="0" xfId="0" applyFont="1" applyFill="1" applyAlignment="1">
      <alignment horizontal="center" vertical="center"/>
    </xf>
    <xf numFmtId="49" fontId="34" fillId="0" borderId="0" xfId="45" applyNumberFormat="1" applyFont="1" applyFill="1" applyBorder="1" applyAlignment="1">
      <alignment horizontal="center" vertical="center" wrapText="1"/>
    </xf>
    <xf numFmtId="49" fontId="34" fillId="0" borderId="23" xfId="45" applyNumberFormat="1" applyFont="1" applyFill="1" applyBorder="1" applyAlignment="1">
      <alignment horizontal="center" vertical="center" wrapText="1"/>
    </xf>
    <xf numFmtId="49" fontId="34" fillId="0" borderId="24" xfId="45" applyNumberFormat="1" applyFont="1" applyFill="1" applyBorder="1" applyAlignment="1">
      <alignment horizontal="center" vertical="center" wrapText="1"/>
    </xf>
    <xf numFmtId="49" fontId="34" fillId="0" borderId="30" xfId="45" applyNumberFormat="1" applyFont="1" applyFill="1" applyBorder="1" applyAlignment="1">
      <alignment horizontal="center" vertical="center" wrapText="1"/>
    </xf>
    <xf numFmtId="49" fontId="34" fillId="0" borderId="31" xfId="45" applyNumberFormat="1" applyFont="1" applyFill="1" applyBorder="1" applyAlignment="1">
      <alignment horizontal="center" vertical="center" wrapText="1"/>
    </xf>
    <xf numFmtId="49" fontId="34" fillId="0" borderId="27" xfId="45" applyNumberFormat="1" applyFont="1" applyFill="1" applyBorder="1" applyAlignment="1">
      <alignment horizontal="center" vertical="center" wrapText="1"/>
    </xf>
    <xf numFmtId="49" fontId="34" fillId="0" borderId="28" xfId="45" applyNumberFormat="1" applyFont="1" applyFill="1" applyBorder="1" applyAlignment="1">
      <alignment horizontal="center" vertical="center" wrapText="1"/>
    </xf>
    <xf numFmtId="49" fontId="31" fillId="24" borderId="0" xfId="0" applyNumberFormat="1" applyFont="1" applyFill="1" applyBorder="1" applyAlignment="1">
      <alignment horizontal="center" vertical="top" wrapText="1"/>
    </xf>
    <xf numFmtId="0" fontId="34" fillId="0" borderId="0" xfId="29" applyFont="1" applyFill="1" applyBorder="1" applyAlignment="1">
      <alignment horizontal="left" vertical="center" wrapText="1"/>
    </xf>
    <xf numFmtId="0" fontId="34" fillId="0" borderId="0" xfId="29" applyFont="1" applyFill="1" applyBorder="1" applyAlignment="1">
      <alignment horizontal="center" vertical="center" wrapText="1"/>
    </xf>
    <xf numFmtId="0" fontId="34" fillId="0" borderId="29" xfId="29" applyFont="1" applyFill="1" applyBorder="1" applyAlignment="1">
      <alignment horizontal="left" vertical="center" wrapText="1"/>
    </xf>
    <xf numFmtId="0" fontId="38" fillId="0" borderId="10" xfId="67" applyFont="1" applyBorder="1" applyAlignment="1">
      <alignment horizontal="center" vertical="top" wrapText="1"/>
    </xf>
    <xf numFmtId="0" fontId="38" fillId="0" borderId="11" xfId="67" applyFont="1" applyBorder="1" applyAlignment="1">
      <alignment horizontal="center" vertical="top" wrapText="1"/>
    </xf>
    <xf numFmtId="0" fontId="38" fillId="0" borderId="13" xfId="67" applyFont="1" applyBorder="1" applyAlignment="1">
      <alignment horizontal="center" vertical="top" wrapText="1"/>
    </xf>
    <xf numFmtId="0" fontId="34" fillId="0" borderId="0" xfId="0" applyFont="1" applyAlignment="1">
      <alignment horizontal="center" vertical="top" wrapText="1"/>
    </xf>
    <xf numFmtId="0" fontId="33" fillId="0" borderId="0" xfId="0" applyFont="1" applyAlignment="1">
      <alignment horizontal="left" vertical="top" wrapText="1"/>
    </xf>
    <xf numFmtId="0" fontId="31" fillId="0" borderId="0" xfId="29" applyFont="1" applyFill="1" applyBorder="1" applyAlignment="1">
      <alignment horizontal="center" vertical="center" wrapText="1"/>
    </xf>
  </cellXfs>
  <cellStyles count="7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 xfId="60"/>
    <cellStyle name="Comma 11" xfId="61"/>
    <cellStyle name="Comma 2" xfId="56"/>
    <cellStyle name="Comma 2 2" xfId="62"/>
    <cellStyle name="Comma 2 3" xfId="74"/>
    <cellStyle name="Comma 3" xfId="58"/>
    <cellStyle name="Comma 3 2" xfId="76"/>
    <cellStyle name="Excel Built-in Normal"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cellStyle name="Normal 2 2" xfId="40"/>
    <cellStyle name="Normal 2 2 2" xfId="68"/>
    <cellStyle name="Normal 2 3" xfId="41"/>
    <cellStyle name="Normal 2 3 2" xfId="69"/>
    <cellStyle name="Normal 2 4" xfId="42"/>
    <cellStyle name="Normal 2 4 2" xfId="70"/>
    <cellStyle name="Normal 3" xfId="43"/>
    <cellStyle name="Normal 3 2" xfId="71"/>
    <cellStyle name="Normal 4" xfId="44"/>
    <cellStyle name="Normal 5" xfId="54"/>
    <cellStyle name="Normal 6" xfId="55"/>
    <cellStyle name="Normal 6 2" xfId="73"/>
    <cellStyle name="Normal 7" xfId="57"/>
    <cellStyle name="Normal 7 2" xfId="75"/>
    <cellStyle name="Normal 8" xfId="59"/>
    <cellStyle name="Normal 8 2" xfId="77"/>
    <cellStyle name="Normal 9" xfId="67"/>
    <cellStyle name="Normal 9 2" xfId="78"/>
    <cellStyle name="Normal_ANNEXURE 1 2" xfId="45"/>
    <cellStyle name="Note" xfId="46" builtinId="10" customBuiltin="1"/>
    <cellStyle name="Output" xfId="47" builtinId="21" customBuiltin="1"/>
    <cellStyle name="Percent" xfId="48" builtinId="5"/>
    <cellStyle name="Percent 10" xfId="64"/>
    <cellStyle name="Percent 11" xfId="65"/>
    <cellStyle name="Percent 2" xfId="49"/>
    <cellStyle name="Percent 2 2" xfId="66"/>
    <cellStyle name="Percent 2 3" xfId="72"/>
    <cellStyle name="Percent 3" xfId="63"/>
    <cellStyle name="Style 1" xfId="50"/>
    <cellStyle name="Title" xfId="51" builtinId="15" customBuiltin="1"/>
    <cellStyle name="Total" xfId="52" builtinId="25" customBuiltin="1"/>
    <cellStyle name="Warning Text" xfId="53" builtinId="11" customBuiltin="1"/>
  </cellStyles>
  <dxfs count="1">
    <dxf>
      <font>
        <b/>
        <i val="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Aartthi TS - Sundaram Mutual" id="{402068A2-0862-48C8-9016-380B078C1A7C}" userId="S-1-5-21-2390240786-3789315980-348984603-3163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fitToPage="1"/>
  </sheetPr>
  <dimension ref="A1:CI227"/>
  <sheetViews>
    <sheetView tabSelected="1" zoomScale="70" zoomScaleNormal="70" zoomScaleSheetLayoutView="100" workbookViewId="0">
      <pane xSplit="3" ySplit="5" topLeftCell="D6" activePane="bottomRight" state="frozen"/>
      <selection activeCell="E159" sqref="E159"/>
      <selection pane="topRight" activeCell="E159" sqref="E159"/>
      <selection pane="bottomLeft" activeCell="E159" sqref="E159"/>
      <selection pane="bottomRight" activeCell="H12" sqref="H12"/>
    </sheetView>
  </sheetViews>
  <sheetFormatPr defaultRowHeight="15.75"/>
  <cols>
    <col min="1" max="1" width="1.28515625" style="17" customWidth="1"/>
    <col min="2" max="2" width="9.28515625" style="17" customWidth="1"/>
    <col min="3" max="3" width="54.42578125" style="17" customWidth="1"/>
    <col min="4" max="4" width="21.42578125" style="17" customWidth="1"/>
    <col min="5" max="5" width="22.7109375" style="67" customWidth="1"/>
    <col min="6" max="6" width="21.140625" style="17" customWidth="1"/>
    <col min="7" max="7" width="22.28515625" style="67" customWidth="1"/>
    <col min="8" max="8" width="21.140625" style="17" customWidth="1"/>
    <col min="9" max="9" width="20.28515625" style="67" customWidth="1"/>
    <col min="10" max="10" width="20.7109375" style="67" customWidth="1"/>
    <col min="11" max="11" width="19" style="17" customWidth="1"/>
    <col min="12" max="12" width="22.28515625" style="17" customWidth="1"/>
    <col min="13" max="13" width="24.85546875" style="67" customWidth="1"/>
    <col min="14" max="14" width="19.42578125" style="17" bestFit="1" customWidth="1"/>
    <col min="15" max="16" width="22.5703125" style="17" bestFit="1" customWidth="1"/>
    <col min="17" max="17" width="22.28515625" style="67" customWidth="1"/>
    <col min="18" max="18" width="20.85546875" style="17" customWidth="1"/>
    <col min="19" max="19" width="19.140625" style="17" customWidth="1"/>
    <col min="20" max="20" width="23.7109375" style="17" customWidth="1"/>
    <col min="21" max="21" width="23" style="17" customWidth="1"/>
    <col min="22" max="22" width="21.140625" style="17" bestFit="1" customWidth="1"/>
    <col min="23" max="23" width="19.28515625" style="17" bestFit="1" customWidth="1"/>
    <col min="24" max="24" width="22.5703125" style="67" customWidth="1"/>
    <col min="25" max="26" width="22.5703125" style="17" bestFit="1" customWidth="1"/>
    <col min="27" max="27" width="20.85546875" style="17" bestFit="1" customWidth="1"/>
    <col min="28" max="28" width="20.85546875" style="17" customWidth="1"/>
    <col min="29" max="29" width="20.85546875" style="17" bestFit="1" customWidth="1"/>
    <col min="30" max="30" width="19.7109375" style="17" customWidth="1"/>
    <col min="31" max="31" width="19" style="17" customWidth="1"/>
    <col min="32" max="38" width="19.42578125" style="17" bestFit="1" customWidth="1"/>
    <col min="39" max="44" width="22.5703125" style="17" bestFit="1" customWidth="1"/>
    <col min="45" max="46" width="19.42578125" style="17" bestFit="1" customWidth="1"/>
    <col min="47" max="47" width="21.140625" style="17" bestFit="1" customWidth="1"/>
    <col min="48" max="50" width="20.7109375" style="17" customWidth="1"/>
    <col min="51" max="51" width="19.5703125" style="17" bestFit="1" customWidth="1"/>
    <col min="52" max="52" width="20.85546875" style="17" bestFit="1" customWidth="1"/>
    <col min="53" max="54" width="19.42578125" style="17" bestFit="1" customWidth="1"/>
    <col min="55" max="56" width="22.5703125" style="17" bestFit="1" customWidth="1"/>
    <col min="57" max="57" width="20.7109375" style="17" bestFit="1" customWidth="1"/>
    <col min="58" max="58" width="20.85546875" style="17" bestFit="1" customWidth="1"/>
    <col min="59" max="60" width="22.5703125" style="17" bestFit="1" customWidth="1"/>
    <col min="61" max="64" width="19.42578125" style="17" bestFit="1" customWidth="1"/>
    <col min="65" max="73" width="22.5703125" style="17" bestFit="1" customWidth="1"/>
    <col min="74" max="77" width="20.85546875" style="17" bestFit="1" customWidth="1"/>
    <col min="78" max="78" width="21.28515625" style="17" customWidth="1"/>
    <col min="79" max="79" width="20.85546875" style="17" bestFit="1" customWidth="1"/>
    <col min="80" max="80" width="21.28515625" style="17" customWidth="1"/>
    <col min="81" max="81" width="20.85546875" style="17" bestFit="1" customWidth="1"/>
    <col min="82" max="82" width="28.140625" style="17" customWidth="1"/>
    <col min="83" max="83" width="25.85546875" style="17" customWidth="1"/>
    <col min="84" max="85" width="19.85546875" style="17" customWidth="1"/>
    <col min="86" max="86" width="18.7109375" style="17" customWidth="1"/>
    <col min="87" max="87" width="13" style="17" bestFit="1" customWidth="1"/>
    <col min="88" max="16384" width="9.140625" style="17"/>
  </cols>
  <sheetData>
    <row r="1" spans="1:87" s="65" customFormat="1">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row>
    <row r="2" spans="1:87">
      <c r="A2" s="67"/>
      <c r="B2" s="66" t="s">
        <v>79</v>
      </c>
      <c r="C2" s="68"/>
      <c r="D2" s="67"/>
      <c r="F2" s="67"/>
      <c r="H2" s="67"/>
      <c r="K2" s="67"/>
      <c r="L2" s="67"/>
      <c r="N2" s="69"/>
      <c r="O2" s="69"/>
      <c r="P2" s="69"/>
      <c r="R2" s="67"/>
      <c r="S2" s="67"/>
      <c r="T2" s="67"/>
      <c r="U2" s="67"/>
      <c r="V2" s="67"/>
      <c r="W2" s="67"/>
      <c r="Y2" s="67"/>
      <c r="Z2" s="67"/>
      <c r="AA2" s="70"/>
      <c r="AB2" s="70"/>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V2" s="210" t="s">
        <v>156</v>
      </c>
      <c r="BW2" s="210"/>
      <c r="BX2" s="210"/>
      <c r="BY2" s="210"/>
      <c r="BZ2" s="210"/>
      <c r="CA2" s="210"/>
      <c r="CB2" s="210"/>
      <c r="CC2" s="210"/>
      <c r="CD2" s="209" t="s">
        <v>376</v>
      </c>
      <c r="CE2" s="209"/>
      <c r="CF2" s="71"/>
    </row>
    <row r="3" spans="1:87">
      <c r="A3" s="67"/>
      <c r="B3" s="66" t="s">
        <v>377</v>
      </c>
      <c r="C3" s="67"/>
      <c r="D3" s="67"/>
      <c r="E3" s="17"/>
      <c r="G3" s="17"/>
      <c r="I3" s="17"/>
      <c r="J3" s="17"/>
      <c r="M3" s="17"/>
      <c r="O3" s="69"/>
      <c r="P3" s="70"/>
      <c r="Q3" s="17"/>
      <c r="X3" s="17"/>
      <c r="Y3" s="67"/>
      <c r="Z3" s="70"/>
      <c r="AN3" s="69"/>
      <c r="AO3" s="69"/>
      <c r="AP3" s="69"/>
      <c r="AQ3" s="69"/>
      <c r="AR3" s="69"/>
      <c r="BC3" s="69"/>
      <c r="BD3" s="69"/>
      <c r="BG3" s="69"/>
      <c r="BH3" s="69"/>
      <c r="BV3" s="72">
        <v>43559</v>
      </c>
      <c r="BW3" s="72">
        <v>43577</v>
      </c>
      <c r="BX3" s="72">
        <v>43591</v>
      </c>
      <c r="BY3" s="72">
        <v>43591</v>
      </c>
      <c r="BZ3" s="72">
        <v>43648</v>
      </c>
      <c r="CA3" s="72">
        <v>43650</v>
      </c>
      <c r="CB3" s="72">
        <v>43696</v>
      </c>
      <c r="CC3" s="72">
        <v>43738</v>
      </c>
      <c r="CD3" s="72">
        <v>43640</v>
      </c>
      <c r="CE3" s="72">
        <v>43714</v>
      </c>
      <c r="CF3" s="71"/>
    </row>
    <row r="4" spans="1:87" s="18" customFormat="1" ht="16.5" thickBot="1">
      <c r="B4" s="73"/>
      <c r="E4" s="46" t="s">
        <v>37</v>
      </c>
      <c r="F4" s="46" t="s">
        <v>32</v>
      </c>
      <c r="G4" s="46" t="s">
        <v>39</v>
      </c>
      <c r="H4" s="46" t="s">
        <v>31</v>
      </c>
      <c r="I4" s="46" t="s">
        <v>36</v>
      </c>
      <c r="J4" s="46" t="s">
        <v>38</v>
      </c>
      <c r="K4" s="46" t="s">
        <v>27</v>
      </c>
      <c r="L4" s="46" t="s">
        <v>29</v>
      </c>
      <c r="M4" s="46" t="s">
        <v>41</v>
      </c>
      <c r="N4" s="46" t="s">
        <v>161</v>
      </c>
      <c r="O4" s="46" t="s">
        <v>280</v>
      </c>
      <c r="P4" s="46" t="s">
        <v>327</v>
      </c>
      <c r="Q4" s="46" t="s">
        <v>40</v>
      </c>
      <c r="R4" s="46" t="s">
        <v>28</v>
      </c>
      <c r="S4" s="46" t="s">
        <v>26</v>
      </c>
      <c r="T4" s="46" t="s">
        <v>30</v>
      </c>
      <c r="U4" s="46" t="s">
        <v>33</v>
      </c>
      <c r="V4" s="46" t="s">
        <v>35</v>
      </c>
      <c r="W4" s="46" t="s">
        <v>34</v>
      </c>
      <c r="X4" s="46" t="s">
        <v>45</v>
      </c>
      <c r="Y4" s="46" t="s">
        <v>282</v>
      </c>
      <c r="Z4" s="46" t="s">
        <v>329</v>
      </c>
      <c r="AA4" s="46" t="s">
        <v>119</v>
      </c>
      <c r="AB4" s="46" t="s">
        <v>147</v>
      </c>
      <c r="AC4" s="46" t="s">
        <v>121</v>
      </c>
      <c r="AD4" s="46" t="s">
        <v>190</v>
      </c>
      <c r="AE4" s="46" t="s">
        <v>113</v>
      </c>
      <c r="AF4" s="46" t="s">
        <v>114</v>
      </c>
      <c r="AG4" s="46" t="s">
        <v>115</v>
      </c>
      <c r="AH4" s="46" t="s">
        <v>157</v>
      </c>
      <c r="AI4" s="46" t="s">
        <v>158</v>
      </c>
      <c r="AJ4" s="46" t="s">
        <v>188</v>
      </c>
      <c r="AK4" s="46" t="s">
        <v>189</v>
      </c>
      <c r="AL4" s="46" t="s">
        <v>209</v>
      </c>
      <c r="AM4" s="46" t="s">
        <v>224</v>
      </c>
      <c r="AN4" s="46" t="s">
        <v>227</v>
      </c>
      <c r="AO4" s="46" t="s">
        <v>228</v>
      </c>
      <c r="AP4" s="46" t="s">
        <v>264</v>
      </c>
      <c r="AQ4" s="46" t="s">
        <v>272</v>
      </c>
      <c r="AR4" s="46" t="s">
        <v>328</v>
      </c>
      <c r="AS4" s="46" t="s">
        <v>162</v>
      </c>
      <c r="AT4" s="46" t="s">
        <v>163</v>
      </c>
      <c r="AU4" s="46" t="s">
        <v>102</v>
      </c>
      <c r="AV4" s="46" t="s">
        <v>105</v>
      </c>
      <c r="AW4" s="46" t="s">
        <v>192</v>
      </c>
      <c r="AX4" s="46" t="s">
        <v>195</v>
      </c>
      <c r="AY4" s="46" t="s">
        <v>100</v>
      </c>
      <c r="AZ4" s="46" t="s">
        <v>118</v>
      </c>
      <c r="BA4" s="46" t="s">
        <v>164</v>
      </c>
      <c r="BB4" s="46" t="s">
        <v>191</v>
      </c>
      <c r="BC4" s="46" t="s">
        <v>225</v>
      </c>
      <c r="BD4" s="46" t="s">
        <v>226</v>
      </c>
      <c r="BE4" s="46" t="s">
        <v>101</v>
      </c>
      <c r="BF4" s="46" t="s">
        <v>122</v>
      </c>
      <c r="BG4" s="46" t="s">
        <v>236</v>
      </c>
      <c r="BH4" s="46" t="s">
        <v>270</v>
      </c>
      <c r="BI4" s="46" t="s">
        <v>159</v>
      </c>
      <c r="BJ4" s="46" t="s">
        <v>160</v>
      </c>
      <c r="BK4" s="46" t="s">
        <v>193</v>
      </c>
      <c r="BL4" s="46" t="s">
        <v>212</v>
      </c>
      <c r="BM4" s="46" t="s">
        <v>234</v>
      </c>
      <c r="BN4" s="46" t="s">
        <v>257</v>
      </c>
      <c r="BO4" s="46" t="s">
        <v>261</v>
      </c>
      <c r="BP4" s="46" t="s">
        <v>263</v>
      </c>
      <c r="BQ4" s="46" t="s">
        <v>276</v>
      </c>
      <c r="BR4" s="46" t="s">
        <v>278</v>
      </c>
      <c r="BS4" s="46" t="s">
        <v>285</v>
      </c>
      <c r="BT4" s="46" t="s">
        <v>267</v>
      </c>
      <c r="BU4" s="46" t="s">
        <v>274</v>
      </c>
      <c r="BV4" s="46" t="s">
        <v>81</v>
      </c>
      <c r="BW4" s="46" t="s">
        <v>116</v>
      </c>
      <c r="BX4" s="46" t="s">
        <v>82</v>
      </c>
      <c r="BY4" s="46" t="s">
        <v>117</v>
      </c>
      <c r="BZ4" s="46" t="s">
        <v>152</v>
      </c>
      <c r="CA4" s="46" t="s">
        <v>83</v>
      </c>
      <c r="CB4" s="46" t="s">
        <v>148</v>
      </c>
      <c r="CC4" s="46" t="s">
        <v>120</v>
      </c>
      <c r="CD4" s="46" t="s">
        <v>368</v>
      </c>
      <c r="CE4" s="46" t="s">
        <v>369</v>
      </c>
      <c r="CF4" s="46" t="s">
        <v>458</v>
      </c>
      <c r="CG4" s="46" t="s">
        <v>459</v>
      </c>
      <c r="CH4" s="46" t="s">
        <v>217</v>
      </c>
    </row>
    <row r="5" spans="1:87" s="13" customFormat="1" ht="105" customHeight="1" thickBot="1">
      <c r="B5" s="74" t="s">
        <v>80</v>
      </c>
      <c r="C5" s="48" t="s">
        <v>0</v>
      </c>
      <c r="D5" s="48"/>
      <c r="E5" s="48" t="s">
        <v>84</v>
      </c>
      <c r="F5" s="48" t="s">
        <v>336</v>
      </c>
      <c r="G5" s="48" t="s">
        <v>337</v>
      </c>
      <c r="H5" s="48" t="s">
        <v>46</v>
      </c>
      <c r="I5" s="48" t="s">
        <v>338</v>
      </c>
      <c r="J5" s="48" t="s">
        <v>339</v>
      </c>
      <c r="K5" s="48" t="s">
        <v>223</v>
      </c>
      <c r="L5" s="48" t="s">
        <v>340</v>
      </c>
      <c r="M5" s="48" t="s">
        <v>135</v>
      </c>
      <c r="N5" s="48" t="s">
        <v>168</v>
      </c>
      <c r="O5" s="48" t="s">
        <v>281</v>
      </c>
      <c r="P5" s="48" t="s">
        <v>330</v>
      </c>
      <c r="Q5" s="48" t="s">
        <v>341</v>
      </c>
      <c r="R5" s="48" t="s">
        <v>155</v>
      </c>
      <c r="S5" s="48" t="s">
        <v>342</v>
      </c>
      <c r="T5" s="48" t="s">
        <v>343</v>
      </c>
      <c r="U5" s="48" t="s">
        <v>319</v>
      </c>
      <c r="V5" s="48" t="s">
        <v>344</v>
      </c>
      <c r="W5" s="48" t="s">
        <v>104</v>
      </c>
      <c r="X5" s="48" t="s">
        <v>345</v>
      </c>
      <c r="Y5" s="48" t="s">
        <v>283</v>
      </c>
      <c r="Z5" s="48" t="s">
        <v>332</v>
      </c>
      <c r="AA5" s="48" t="s">
        <v>196</v>
      </c>
      <c r="AB5" s="48" t="s">
        <v>149</v>
      </c>
      <c r="AC5" s="48" t="s">
        <v>146</v>
      </c>
      <c r="AD5" s="48" t="s">
        <v>204</v>
      </c>
      <c r="AE5" s="48" t="s">
        <v>197</v>
      </c>
      <c r="AF5" s="48" t="s">
        <v>198</v>
      </c>
      <c r="AG5" s="48" t="s">
        <v>199</v>
      </c>
      <c r="AH5" s="48" t="s">
        <v>165</v>
      </c>
      <c r="AI5" s="48" t="s">
        <v>200</v>
      </c>
      <c r="AJ5" s="48" t="s">
        <v>203</v>
      </c>
      <c r="AK5" s="48" t="s">
        <v>206</v>
      </c>
      <c r="AL5" s="48" t="s">
        <v>210</v>
      </c>
      <c r="AM5" s="48" t="s">
        <v>233</v>
      </c>
      <c r="AN5" s="48" t="s">
        <v>230</v>
      </c>
      <c r="AO5" s="48" t="s">
        <v>229</v>
      </c>
      <c r="AP5" s="48" t="s">
        <v>266</v>
      </c>
      <c r="AQ5" s="48" t="s">
        <v>273</v>
      </c>
      <c r="AR5" s="48" t="s">
        <v>334</v>
      </c>
      <c r="AS5" s="48" t="s">
        <v>169</v>
      </c>
      <c r="AT5" s="48" t="s">
        <v>170</v>
      </c>
      <c r="AU5" s="48" t="s">
        <v>139</v>
      </c>
      <c r="AV5" s="48" t="s">
        <v>140</v>
      </c>
      <c r="AW5" s="48" t="s">
        <v>207</v>
      </c>
      <c r="AX5" s="48" t="s">
        <v>208</v>
      </c>
      <c r="AY5" s="48" t="s">
        <v>201</v>
      </c>
      <c r="AZ5" s="48" t="s">
        <v>202</v>
      </c>
      <c r="BA5" s="48" t="s">
        <v>171</v>
      </c>
      <c r="BB5" s="48" t="s">
        <v>205</v>
      </c>
      <c r="BC5" s="48" t="s">
        <v>232</v>
      </c>
      <c r="BD5" s="48" t="s">
        <v>231</v>
      </c>
      <c r="BE5" s="48" t="s">
        <v>141</v>
      </c>
      <c r="BF5" s="48" t="s">
        <v>145</v>
      </c>
      <c r="BG5" s="48" t="s">
        <v>237</v>
      </c>
      <c r="BH5" s="48" t="s">
        <v>271</v>
      </c>
      <c r="BI5" s="48" t="s">
        <v>166</v>
      </c>
      <c r="BJ5" s="48" t="s">
        <v>167</v>
      </c>
      <c r="BK5" s="48" t="s">
        <v>194</v>
      </c>
      <c r="BL5" s="48" t="s">
        <v>211</v>
      </c>
      <c r="BM5" s="48" t="s">
        <v>235</v>
      </c>
      <c r="BN5" s="48" t="s">
        <v>258</v>
      </c>
      <c r="BO5" s="48" t="s">
        <v>262</v>
      </c>
      <c r="BP5" s="48" t="s">
        <v>265</v>
      </c>
      <c r="BQ5" s="48" t="s">
        <v>277</v>
      </c>
      <c r="BR5" s="48" t="s">
        <v>279</v>
      </c>
      <c r="BS5" s="48" t="s">
        <v>286</v>
      </c>
      <c r="BT5" s="48" t="s">
        <v>268</v>
      </c>
      <c r="BU5" s="48" t="s">
        <v>275</v>
      </c>
      <c r="BV5" s="48" t="s">
        <v>136</v>
      </c>
      <c r="BW5" s="48" t="s">
        <v>142</v>
      </c>
      <c r="BX5" s="48" t="s">
        <v>137</v>
      </c>
      <c r="BY5" s="48" t="s">
        <v>143</v>
      </c>
      <c r="BZ5" s="48" t="s">
        <v>153</v>
      </c>
      <c r="CA5" s="48" t="s">
        <v>138</v>
      </c>
      <c r="CB5" s="48" t="s">
        <v>150</v>
      </c>
      <c r="CC5" s="48" t="s">
        <v>144</v>
      </c>
      <c r="CD5" s="47" t="s">
        <v>371</v>
      </c>
      <c r="CE5" s="47" t="s">
        <v>370</v>
      </c>
      <c r="CF5" s="48" t="s">
        <v>460</v>
      </c>
      <c r="CG5" s="48" t="s">
        <v>461</v>
      </c>
      <c r="CH5" s="48" t="s">
        <v>218</v>
      </c>
    </row>
    <row r="6" spans="1:87">
      <c r="A6" s="18"/>
      <c r="B6" s="75"/>
      <c r="C6" s="76"/>
      <c r="D6" s="77"/>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16"/>
      <c r="CE6" s="16"/>
      <c r="CF6" s="49"/>
      <c r="CG6" s="49"/>
      <c r="CH6" s="49"/>
      <c r="CI6" s="78"/>
    </row>
    <row r="7" spans="1:87" ht="31.5">
      <c r="A7" s="13"/>
      <c r="B7" s="14">
        <v>1.1000000000000001</v>
      </c>
      <c r="C7" s="79" t="s">
        <v>2</v>
      </c>
      <c r="D7" s="16" t="s">
        <v>5</v>
      </c>
      <c r="E7" s="30">
        <v>191.19332355500001</v>
      </c>
      <c r="F7" s="30">
        <v>374.27634295599995</v>
      </c>
      <c r="G7" s="30">
        <v>190.83413145300003</v>
      </c>
      <c r="H7" s="30">
        <v>216.43749665899998</v>
      </c>
      <c r="I7" s="30">
        <v>216.62896964300003</v>
      </c>
      <c r="J7" s="30">
        <v>683.90546158100017</v>
      </c>
      <c r="K7" s="30">
        <v>1562.806991569</v>
      </c>
      <c r="L7" s="30">
        <v>733.03157998400013</v>
      </c>
      <c r="M7" s="30">
        <v>48.303325203000007</v>
      </c>
      <c r="N7" s="30">
        <v>18.795595602999999</v>
      </c>
      <c r="O7" s="30">
        <v>1053.5976471070001</v>
      </c>
      <c r="P7" s="30">
        <v>116.54407098</v>
      </c>
      <c r="Q7" s="30">
        <v>634.45458876299995</v>
      </c>
      <c r="R7" s="30">
        <v>1715.4041136888998</v>
      </c>
      <c r="S7" s="30">
        <v>21.421568393500003</v>
      </c>
      <c r="T7" s="30">
        <v>165.07065892530002</v>
      </c>
      <c r="U7" s="30">
        <v>179.12395439339997</v>
      </c>
      <c r="V7" s="30">
        <v>174.64024916600005</v>
      </c>
      <c r="W7" s="30">
        <v>363.3009098599</v>
      </c>
      <c r="X7" s="30">
        <v>45.782141631999998</v>
      </c>
      <c r="Y7" s="30">
        <v>196.78825570400002</v>
      </c>
      <c r="Z7" s="30">
        <v>0.57421009999999995</v>
      </c>
      <c r="AA7" s="30">
        <v>76.847616000000002</v>
      </c>
      <c r="AB7" s="30">
        <v>69.800661000000005</v>
      </c>
      <c r="AC7" s="30">
        <v>50.09628</v>
      </c>
      <c r="AD7" s="30">
        <v>44.380999000000003</v>
      </c>
      <c r="AE7" s="30">
        <v>93.895242999999994</v>
      </c>
      <c r="AF7" s="30">
        <v>55.880740000000003</v>
      </c>
      <c r="AG7" s="30">
        <v>36.36242</v>
      </c>
      <c r="AH7" s="30">
        <v>94.737202999999994</v>
      </c>
      <c r="AI7" s="30">
        <v>71.580582000000007</v>
      </c>
      <c r="AJ7" s="30">
        <v>132.756486</v>
      </c>
      <c r="AK7" s="30">
        <v>133.276408</v>
      </c>
      <c r="AL7" s="30">
        <v>90.860994000000005</v>
      </c>
      <c r="AM7" s="30">
        <v>80.832745000000003</v>
      </c>
      <c r="AN7" s="30">
        <v>107.84950000000001</v>
      </c>
      <c r="AO7" s="30">
        <v>74.169483999999997</v>
      </c>
      <c r="AP7" s="30">
        <v>104.799027</v>
      </c>
      <c r="AQ7" s="30">
        <v>80.850223999999997</v>
      </c>
      <c r="AR7" s="30">
        <v>65.672370000000001</v>
      </c>
      <c r="AS7" s="30">
        <v>23.411314000000001</v>
      </c>
      <c r="AT7" s="30">
        <v>16.419508</v>
      </c>
      <c r="AU7" s="30">
        <v>38.758271999999998</v>
      </c>
      <c r="AV7" s="30">
        <v>41.004879000000003</v>
      </c>
      <c r="AW7" s="30">
        <v>83.610890999999995</v>
      </c>
      <c r="AX7" s="30">
        <v>37.566611000000002</v>
      </c>
      <c r="AY7" s="30">
        <v>23.769662</v>
      </c>
      <c r="AZ7" s="30">
        <v>25.025133</v>
      </c>
      <c r="BA7" s="30">
        <v>29.481311999999999</v>
      </c>
      <c r="BB7" s="30">
        <v>74.919383999999994</v>
      </c>
      <c r="BC7" s="30">
        <v>107.203087</v>
      </c>
      <c r="BD7" s="30">
        <v>61.151333000000001</v>
      </c>
      <c r="BE7" s="30">
        <v>15.544417105000001</v>
      </c>
      <c r="BF7" s="30">
        <v>14.870341922</v>
      </c>
      <c r="BG7" s="30">
        <v>53.075985000000003</v>
      </c>
      <c r="BH7" s="30">
        <v>29.327220000000001</v>
      </c>
      <c r="BI7" s="30">
        <v>114.079425</v>
      </c>
      <c r="BJ7" s="30">
        <v>53.730060000000002</v>
      </c>
      <c r="BK7" s="30">
        <v>55.10145</v>
      </c>
      <c r="BL7" s="30">
        <v>51.89273</v>
      </c>
      <c r="BM7" s="30">
        <v>185.37553800000001</v>
      </c>
      <c r="BN7" s="30">
        <v>195.816666</v>
      </c>
      <c r="BO7" s="30">
        <v>157.30010799999999</v>
      </c>
      <c r="BP7" s="30">
        <v>109.973057</v>
      </c>
      <c r="BQ7" s="30">
        <v>40.796244999999999</v>
      </c>
      <c r="BR7" s="30">
        <v>19.038675999999999</v>
      </c>
      <c r="BS7" s="30">
        <v>66.962428000000003</v>
      </c>
      <c r="BT7" s="30">
        <v>85.482129999999998</v>
      </c>
      <c r="BU7" s="30">
        <v>50.501139000000002</v>
      </c>
      <c r="BV7" s="30">
        <v>27.490963000000001</v>
      </c>
      <c r="BW7" s="30">
        <v>100.81269</v>
      </c>
      <c r="BX7" s="30">
        <v>23.399170999999999</v>
      </c>
      <c r="BY7" s="30">
        <v>44.002761999999997</v>
      </c>
      <c r="BZ7" s="30">
        <v>42.430799999999998</v>
      </c>
      <c r="CA7" s="30">
        <v>21.923825999999998</v>
      </c>
      <c r="CB7" s="30">
        <v>86.027655999999993</v>
      </c>
      <c r="CC7" s="30">
        <v>73.412907000000004</v>
      </c>
      <c r="CD7" s="50">
        <v>231.99236079600001</v>
      </c>
      <c r="CE7" s="50">
        <v>358.75078812699996</v>
      </c>
      <c r="CF7" s="51">
        <v>40.452036999999997</v>
      </c>
      <c r="CG7" s="51">
        <v>28.833984999999998</v>
      </c>
      <c r="CH7" s="51">
        <v>13.6139539</v>
      </c>
      <c r="CI7" s="78"/>
    </row>
    <row r="8" spans="1:87">
      <c r="A8" s="18"/>
      <c r="B8" s="14">
        <v>1.2</v>
      </c>
      <c r="C8" s="79" t="s">
        <v>3</v>
      </c>
      <c r="D8" s="16" t="s">
        <v>5</v>
      </c>
      <c r="E8" s="30">
        <v>180.93677214799999</v>
      </c>
      <c r="F8" s="30">
        <v>364.82590072300002</v>
      </c>
      <c r="G8" s="30">
        <v>252.55966861799999</v>
      </c>
      <c r="H8" s="30">
        <v>215.52622615699997</v>
      </c>
      <c r="I8" s="30">
        <v>216.06917923500004</v>
      </c>
      <c r="J8" s="30">
        <v>603.06697946000008</v>
      </c>
      <c r="K8" s="30">
        <v>1552.1173374150001</v>
      </c>
      <c r="L8" s="30">
        <v>908.187328675</v>
      </c>
      <c r="M8" s="30">
        <v>54.215686998000002</v>
      </c>
      <c r="N8" s="30">
        <v>18.194070255999996</v>
      </c>
      <c r="O8" s="30">
        <v>1049.1294752869999</v>
      </c>
      <c r="P8" s="30">
        <v>134.751688462</v>
      </c>
      <c r="Q8" s="30">
        <v>272.47767757699995</v>
      </c>
      <c r="R8" s="30">
        <v>2015.1464856608998</v>
      </c>
      <c r="S8" s="30">
        <v>19.172488248500006</v>
      </c>
      <c r="T8" s="30">
        <v>71.567138299299984</v>
      </c>
      <c r="U8" s="30">
        <v>83.434484763400008</v>
      </c>
      <c r="V8" s="30">
        <v>259.691065197</v>
      </c>
      <c r="W8" s="30">
        <v>375.07237343989999</v>
      </c>
      <c r="X8" s="30">
        <v>26.300023189000004</v>
      </c>
      <c r="Y8" s="30">
        <v>207.98433428999999</v>
      </c>
      <c r="Z8" s="30">
        <v>181.9821747</v>
      </c>
      <c r="AA8" s="30">
        <v>76.747615999999994</v>
      </c>
      <c r="AB8" s="30">
        <v>69.800661000000005</v>
      </c>
      <c r="AC8" s="30">
        <v>50.09628</v>
      </c>
      <c r="AD8" s="30">
        <v>44.380999000000003</v>
      </c>
      <c r="AE8" s="30">
        <v>93.895242999999994</v>
      </c>
      <c r="AF8" s="30">
        <v>55.880740000000003</v>
      </c>
      <c r="AG8" s="30">
        <v>36.36242</v>
      </c>
      <c r="AH8" s="30">
        <v>94.737202999999994</v>
      </c>
      <c r="AI8" s="30">
        <v>71.580582000000007</v>
      </c>
      <c r="AJ8" s="30">
        <v>132.756486</v>
      </c>
      <c r="AK8" s="30">
        <v>133.276408</v>
      </c>
      <c r="AL8" s="30">
        <v>90.860994000000005</v>
      </c>
      <c r="AM8" s="30">
        <v>80.832745000000003</v>
      </c>
      <c r="AN8" s="30">
        <v>107.84950000000001</v>
      </c>
      <c r="AO8" s="30">
        <v>74.169483999999997</v>
      </c>
      <c r="AP8" s="30">
        <v>104.799027</v>
      </c>
      <c r="AQ8" s="30">
        <v>80.850223999999997</v>
      </c>
      <c r="AR8" s="30">
        <v>65.672370000000001</v>
      </c>
      <c r="AS8" s="30">
        <v>23.411314000000001</v>
      </c>
      <c r="AT8" s="30">
        <v>16.419508</v>
      </c>
      <c r="AU8" s="30">
        <v>38.756771999999998</v>
      </c>
      <c r="AV8" s="30">
        <v>41.004879000000003</v>
      </c>
      <c r="AW8" s="30">
        <v>83.610890999999995</v>
      </c>
      <c r="AX8" s="30">
        <v>37.566611000000002</v>
      </c>
      <c r="AY8" s="30">
        <v>23.769662</v>
      </c>
      <c r="AZ8" s="30">
        <v>25.025133</v>
      </c>
      <c r="BA8" s="30">
        <v>29.481311999999999</v>
      </c>
      <c r="BB8" s="30">
        <v>74.919383999999994</v>
      </c>
      <c r="BC8" s="30">
        <v>107.203087</v>
      </c>
      <c r="BD8" s="30">
        <v>61.151333000000001</v>
      </c>
      <c r="BE8" s="30">
        <v>13.982904510000003</v>
      </c>
      <c r="BF8" s="30">
        <v>9.8369325140000008</v>
      </c>
      <c r="BG8" s="30">
        <v>53.075985000000003</v>
      </c>
      <c r="BH8" s="30">
        <v>29.327220000000001</v>
      </c>
      <c r="BI8" s="30">
        <v>114.008925</v>
      </c>
      <c r="BJ8" s="30">
        <v>53.725009999999997</v>
      </c>
      <c r="BK8" s="30">
        <v>55.10145</v>
      </c>
      <c r="BL8" s="30">
        <v>51.89273</v>
      </c>
      <c r="BM8" s="30">
        <v>185.37553800000001</v>
      </c>
      <c r="BN8" s="30">
        <v>195.79666599999999</v>
      </c>
      <c r="BO8" s="30">
        <v>157.30010799999999</v>
      </c>
      <c r="BP8" s="30">
        <v>109.973057</v>
      </c>
      <c r="BQ8" s="30">
        <v>40.796244999999999</v>
      </c>
      <c r="BR8" s="30">
        <v>19.038675999999999</v>
      </c>
      <c r="BS8" s="30">
        <v>66.962428000000003</v>
      </c>
      <c r="BT8" s="30">
        <v>85.482129999999998</v>
      </c>
      <c r="BU8" s="30">
        <v>50.501139000000002</v>
      </c>
      <c r="BV8" s="30">
        <v>27.490963000000001</v>
      </c>
      <c r="BW8" s="30">
        <v>100.81269</v>
      </c>
      <c r="BX8" s="30">
        <v>23.399170999999999</v>
      </c>
      <c r="BY8" s="30">
        <v>44.002761999999997</v>
      </c>
      <c r="BZ8" s="30">
        <v>42.430799999999998</v>
      </c>
      <c r="CA8" s="30">
        <v>21.923825999999998</v>
      </c>
      <c r="CB8" s="30">
        <v>86.027655999999993</v>
      </c>
      <c r="CC8" s="30">
        <v>73.412907000000004</v>
      </c>
      <c r="CD8" s="30">
        <v>253.78810155500003</v>
      </c>
      <c r="CE8" s="30">
        <v>382.68482330100005</v>
      </c>
      <c r="CF8" s="51">
        <v>40.452036999999997</v>
      </c>
      <c r="CG8" s="51">
        <v>28.833984999999998</v>
      </c>
      <c r="CH8" s="51">
        <v>13.247109984099566</v>
      </c>
    </row>
    <row r="9" spans="1:87">
      <c r="A9" s="13"/>
      <c r="B9" s="14"/>
      <c r="C9" s="80" t="s">
        <v>4</v>
      </c>
      <c r="D9" s="8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16"/>
      <c r="CG9" s="16"/>
      <c r="CH9" s="16"/>
    </row>
    <row r="10" spans="1:87">
      <c r="A10" s="18"/>
      <c r="B10" s="14">
        <v>2</v>
      </c>
      <c r="C10" s="79" t="s">
        <v>1</v>
      </c>
      <c r="D10" s="16" t="s">
        <v>5</v>
      </c>
      <c r="E10" s="30">
        <v>366.72204012669994</v>
      </c>
      <c r="F10" s="30">
        <v>5358.282372142201</v>
      </c>
      <c r="G10" s="30">
        <v>541.87186936059993</v>
      </c>
      <c r="H10" s="30">
        <v>790.41832021790003</v>
      </c>
      <c r="I10" s="30">
        <v>830.10322570869994</v>
      </c>
      <c r="J10" s="30">
        <v>1518.1572859367</v>
      </c>
      <c r="K10" s="30">
        <v>1016.9783377260999</v>
      </c>
      <c r="L10" s="30">
        <v>855.94616155560004</v>
      </c>
      <c r="M10" s="30">
        <v>138.68441735190001</v>
      </c>
      <c r="N10" s="30">
        <v>2.6225444730000049</v>
      </c>
      <c r="O10" s="30">
        <v>166.38369603600017</v>
      </c>
      <c r="P10" s="30">
        <v>7.1942544780000048</v>
      </c>
      <c r="Q10" s="30">
        <v>230.50006699060009</v>
      </c>
      <c r="R10" s="30">
        <v>3840.2930344347005</v>
      </c>
      <c r="S10" s="30">
        <v>63.147063095199982</v>
      </c>
      <c r="T10" s="30">
        <v>106.1156016903</v>
      </c>
      <c r="U10" s="30">
        <v>109.68336499239999</v>
      </c>
      <c r="V10" s="30">
        <v>458.38880732000001</v>
      </c>
      <c r="W10" s="30">
        <v>698.25039829809998</v>
      </c>
      <c r="X10" s="30">
        <v>20.321924726999992</v>
      </c>
      <c r="Y10" s="30">
        <v>16.876603683700012</v>
      </c>
      <c r="Z10" s="30">
        <v>6.8027616499999795</v>
      </c>
      <c r="AA10" s="30">
        <v>21.950885653699999</v>
      </c>
      <c r="AB10" s="30">
        <v>18.364873091899995</v>
      </c>
      <c r="AC10" s="30">
        <v>12.677383950599989</v>
      </c>
      <c r="AD10" s="30">
        <v>8.2017144280999901</v>
      </c>
      <c r="AE10" s="30">
        <v>7.9717533529000093</v>
      </c>
      <c r="AF10" s="30">
        <v>4.2371558688999968</v>
      </c>
      <c r="AG10" s="30">
        <v>2.2162519901000053</v>
      </c>
      <c r="AH10" s="30">
        <v>-8.7063263768999946</v>
      </c>
      <c r="AI10" s="30">
        <v>-8.8428790267000039</v>
      </c>
      <c r="AJ10" s="30">
        <v>-26.246048690099997</v>
      </c>
      <c r="AK10" s="30">
        <v>-28.766943033199993</v>
      </c>
      <c r="AL10" s="30">
        <v>-24.457492371100003</v>
      </c>
      <c r="AM10" s="30">
        <v>-25.092877346199991</v>
      </c>
      <c r="AN10" s="30">
        <v>15.478608094999998</v>
      </c>
      <c r="AO10" s="30">
        <v>8.5466830098000059</v>
      </c>
      <c r="AP10" s="30">
        <v>13.508743523099994</v>
      </c>
      <c r="AQ10" s="30">
        <v>10.192724010999996</v>
      </c>
      <c r="AR10" s="30">
        <v>3.813496682899995</v>
      </c>
      <c r="AS10" s="30">
        <v>5.6032175141000025</v>
      </c>
      <c r="AT10" s="30">
        <v>3.5514469029999951</v>
      </c>
      <c r="AU10" s="30">
        <v>12.790843562800006</v>
      </c>
      <c r="AV10" s="30">
        <v>13.092314032100006</v>
      </c>
      <c r="AW10" s="30">
        <v>-9.211974409998902E-2</v>
      </c>
      <c r="AX10" s="30">
        <v>-0.83023572890000708</v>
      </c>
      <c r="AY10" s="30">
        <v>8.7534835534000059</v>
      </c>
      <c r="AZ10" s="30">
        <v>9.8406193811000016</v>
      </c>
      <c r="BA10" s="30">
        <v>-5.4844583500000006</v>
      </c>
      <c r="BB10" s="30">
        <v>2.1070976350000024</v>
      </c>
      <c r="BC10" s="30">
        <v>-12.875058989099998</v>
      </c>
      <c r="BD10" s="30">
        <v>-7.6290020528999989</v>
      </c>
      <c r="BE10" s="30">
        <v>3.8714380109999968</v>
      </c>
      <c r="BF10" s="30">
        <v>3.8354659707999978</v>
      </c>
      <c r="BG10" s="30">
        <v>-11.736082706000005</v>
      </c>
      <c r="BH10" s="30">
        <v>-2.8940261511999985</v>
      </c>
      <c r="BI10" s="30">
        <v>-13.290814685900017</v>
      </c>
      <c r="BJ10" s="30">
        <v>-11.373637507099993</v>
      </c>
      <c r="BK10" s="30">
        <v>-12.820867077999999</v>
      </c>
      <c r="BL10" s="30">
        <v>-14.430361154799996</v>
      </c>
      <c r="BM10" s="30">
        <v>-39.013322763000019</v>
      </c>
      <c r="BN10" s="30">
        <v>-37.153821971300005</v>
      </c>
      <c r="BO10" s="30">
        <v>-19.850290167799983</v>
      </c>
      <c r="BP10" s="30">
        <v>-10.510632223999991</v>
      </c>
      <c r="BQ10" s="30">
        <v>-3.2642669430000026</v>
      </c>
      <c r="BR10" s="30">
        <v>0.68526013500000005</v>
      </c>
      <c r="BS10" s="30">
        <v>0.54751934199998686</v>
      </c>
      <c r="BT10" s="30">
        <v>3.3205021968999944</v>
      </c>
      <c r="BU10" s="30">
        <v>1.8932398578999994</v>
      </c>
      <c r="BV10" s="30">
        <v>11.219121757100005</v>
      </c>
      <c r="BW10" s="30">
        <v>29.614658323100002</v>
      </c>
      <c r="BX10" s="30">
        <v>9.3350508330000004</v>
      </c>
      <c r="BY10" s="30">
        <v>12.359444187000001</v>
      </c>
      <c r="BZ10" s="30">
        <v>10.897242922000004</v>
      </c>
      <c r="CA10" s="30">
        <v>8.1755093441000071</v>
      </c>
      <c r="CB10" s="30">
        <v>20.712269570000004</v>
      </c>
      <c r="CC10" s="30">
        <v>18.734721088000001</v>
      </c>
      <c r="CD10" s="30">
        <v>4.9627127994999682</v>
      </c>
      <c r="CE10" s="30">
        <v>11.738471928999957</v>
      </c>
      <c r="CF10" s="30">
        <v>23.606542120000007</v>
      </c>
      <c r="CG10" s="30">
        <v>17.379526069000008</v>
      </c>
      <c r="CH10" s="30">
        <v>7.9821567259004311</v>
      </c>
    </row>
    <row r="11" spans="1:87">
      <c r="A11" s="13"/>
      <c r="B11" s="14"/>
      <c r="C11" s="43"/>
      <c r="D11" s="16"/>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16"/>
      <c r="CG11" s="16"/>
      <c r="CH11" s="16"/>
    </row>
    <row r="12" spans="1:87" ht="37.5" customHeight="1">
      <c r="A12" s="18"/>
      <c r="B12" s="14">
        <v>3.1</v>
      </c>
      <c r="C12" s="79" t="s">
        <v>6</v>
      </c>
      <c r="D12" s="16" t="s">
        <v>5</v>
      </c>
      <c r="E12" s="30">
        <v>608.12199075590001</v>
      </c>
      <c r="F12" s="30">
        <v>6157.6816851287003</v>
      </c>
      <c r="G12" s="30">
        <v>578.78717236770001</v>
      </c>
      <c r="H12" s="30">
        <v>966.68</v>
      </c>
      <c r="I12" s="30">
        <v>1189.7899092576997</v>
      </c>
      <c r="J12" s="30">
        <v>2463.5251185587999</v>
      </c>
      <c r="K12" s="30">
        <v>2710.1694183192999</v>
      </c>
      <c r="L12" s="30">
        <v>1560.1114513999999</v>
      </c>
      <c r="M12" s="30">
        <v>158.91394738900001</v>
      </c>
      <c r="N12" s="30">
        <v>22.840751886000003</v>
      </c>
      <c r="O12" s="30">
        <v>1166.6621136899</v>
      </c>
      <c r="P12" s="30">
        <v>120.13570096129999</v>
      </c>
      <c r="Q12" s="30">
        <v>1306.2849751229003</v>
      </c>
      <c r="R12" s="30">
        <v>4770.6052966338984</v>
      </c>
      <c r="S12" s="30">
        <v>90.221219366100001</v>
      </c>
      <c r="T12" s="30">
        <v>411.66741246549992</v>
      </c>
      <c r="U12" s="30">
        <v>507.52170380519993</v>
      </c>
      <c r="V12" s="30">
        <v>451.48</v>
      </c>
      <c r="W12" s="30">
        <v>998.45730487339995</v>
      </c>
      <c r="X12" s="30">
        <v>85.607827584799992</v>
      </c>
      <c r="Y12" s="30">
        <v>204.62402062590002</v>
      </c>
      <c r="Z12" s="30">
        <v>0.57536121100000004</v>
      </c>
      <c r="AA12" s="30">
        <v>95.160314544100004</v>
      </c>
      <c r="AB12" s="30">
        <v>84.863873757899995</v>
      </c>
      <c r="AC12" s="30">
        <v>60.784160073100004</v>
      </c>
      <c r="AD12" s="30">
        <v>50.685024241199997</v>
      </c>
      <c r="AE12" s="30">
        <v>115.71314370799999</v>
      </c>
      <c r="AF12" s="30">
        <v>68.4306226912</v>
      </c>
      <c r="AG12" s="30">
        <v>44.344202556200003</v>
      </c>
      <c r="AH12" s="30">
        <v>100.69122004490001</v>
      </c>
      <c r="AI12" s="30">
        <v>73.505003190899998</v>
      </c>
      <c r="AJ12" s="30">
        <v>123.7187756309</v>
      </c>
      <c r="AK12" s="30">
        <v>122.40973416630001</v>
      </c>
      <c r="AL12" s="30">
        <v>78.480930455999996</v>
      </c>
      <c r="AM12" s="30">
        <v>66.361285108099992</v>
      </c>
      <c r="AN12" s="30">
        <v>117.646282047</v>
      </c>
      <c r="AO12" s="30">
        <v>80.05707654119999</v>
      </c>
      <c r="AP12" s="30">
        <v>112.83559172390001</v>
      </c>
      <c r="AQ12" s="30">
        <v>86.773779833199995</v>
      </c>
      <c r="AR12" s="30">
        <v>66.027959312000007</v>
      </c>
      <c r="AS12" s="30">
        <v>28.931811348100002</v>
      </c>
      <c r="AT12" s="30">
        <v>19.926092438999998</v>
      </c>
      <c r="AU12" s="30">
        <v>50.857011082</v>
      </c>
      <c r="AV12" s="30">
        <v>53.388348364999999</v>
      </c>
      <c r="AW12" s="30">
        <v>82.013633538100009</v>
      </c>
      <c r="AX12" s="30">
        <v>35.875157571899997</v>
      </c>
      <c r="AY12" s="30">
        <v>33.821529939899996</v>
      </c>
      <c r="AZ12" s="30">
        <v>36.325473176999999</v>
      </c>
      <c r="BA12" s="30">
        <v>26.945957511000003</v>
      </c>
      <c r="BB12" s="30">
        <v>86.200304782000003</v>
      </c>
      <c r="BC12" s="30">
        <v>104.20134892200001</v>
      </c>
      <c r="BD12" s="30">
        <v>59.195612659100007</v>
      </c>
      <c r="BE12" s="30">
        <v>20.732859418</v>
      </c>
      <c r="BF12" s="30">
        <v>21.315084182</v>
      </c>
      <c r="BG12" s="30">
        <v>46.930856322099999</v>
      </c>
      <c r="BH12" s="30">
        <v>29.870864715899998</v>
      </c>
      <c r="BI12" s="30">
        <v>119.32386274419999</v>
      </c>
      <c r="BJ12" s="30">
        <v>49.800585451100005</v>
      </c>
      <c r="BK12" s="30">
        <v>49.8921102061</v>
      </c>
      <c r="BL12" s="30">
        <v>44.174338853100004</v>
      </c>
      <c r="BM12" s="30">
        <v>162.07168208189998</v>
      </c>
      <c r="BN12" s="30">
        <v>175.32605951290003</v>
      </c>
      <c r="BO12" s="30">
        <v>151.31474365169998</v>
      </c>
      <c r="BP12" s="30">
        <v>108.94212474419999</v>
      </c>
      <c r="BQ12" s="30">
        <v>41.581283464000002</v>
      </c>
      <c r="BR12" s="30">
        <v>21.279977618099998</v>
      </c>
      <c r="BS12" s="30">
        <v>71.618330807899994</v>
      </c>
      <c r="BT12" s="30">
        <v>85.996536098800007</v>
      </c>
      <c r="BU12" s="30">
        <v>50.806401293900002</v>
      </c>
      <c r="BV12" s="30">
        <v>38.687824622100003</v>
      </c>
      <c r="BW12" s="30">
        <v>129.91081641510002</v>
      </c>
      <c r="BX12" s="30">
        <v>32.552747011000001</v>
      </c>
      <c r="BY12" s="30">
        <v>55.980292673000001</v>
      </c>
      <c r="BZ12" s="30">
        <v>52.430134321100006</v>
      </c>
      <c r="CA12" s="30">
        <v>29.647069805099999</v>
      </c>
      <c r="CB12" s="30">
        <v>103.9855082831</v>
      </c>
      <c r="CC12" s="30">
        <v>89.352701560200003</v>
      </c>
      <c r="CD12" s="30">
        <v>232.1587931329</v>
      </c>
      <c r="CE12" s="30">
        <v>359.04391104390004</v>
      </c>
      <c r="CF12" s="52">
        <v>58.46</v>
      </c>
      <c r="CG12" s="52">
        <v>42.18</v>
      </c>
      <c r="CH12" s="52">
        <v>21.968669200000001</v>
      </c>
    </row>
    <row r="13" spans="1:87" ht="33" customHeight="1">
      <c r="A13" s="13"/>
      <c r="B13" s="14">
        <v>3.2</v>
      </c>
      <c r="C13" s="79" t="s">
        <v>7</v>
      </c>
      <c r="D13" s="16" t="s">
        <v>5</v>
      </c>
      <c r="E13" s="30">
        <v>547.65881227469993</v>
      </c>
      <c r="F13" s="30">
        <v>5723.1082728652009</v>
      </c>
      <c r="G13" s="30">
        <v>794.43153797859998</v>
      </c>
      <c r="H13" s="30">
        <v>1005.9445463749</v>
      </c>
      <c r="I13" s="30">
        <v>1046.1724049437</v>
      </c>
      <c r="J13" s="30">
        <v>2121.2242653967</v>
      </c>
      <c r="K13" s="30">
        <v>2569.0956751410999</v>
      </c>
      <c r="L13" s="30">
        <v>1764.1334902306</v>
      </c>
      <c r="M13" s="30">
        <v>192.9001043499</v>
      </c>
      <c r="N13" s="30">
        <v>20.816614729000001</v>
      </c>
      <c r="O13" s="30">
        <v>1215.5131713230001</v>
      </c>
      <c r="P13" s="30">
        <v>141.94594294000001</v>
      </c>
      <c r="Q13" s="30">
        <v>502.97774456760004</v>
      </c>
      <c r="R13" s="30">
        <v>5855.4395200956005</v>
      </c>
      <c r="S13" s="30">
        <v>82.319551343699985</v>
      </c>
      <c r="T13" s="30">
        <v>177.68273998959998</v>
      </c>
      <c r="U13" s="30">
        <v>193.11784975579999</v>
      </c>
      <c r="V13" s="30">
        <v>718.07987251700001</v>
      </c>
      <c r="W13" s="30">
        <v>1073.322771738</v>
      </c>
      <c r="X13" s="30">
        <v>46.621947915999996</v>
      </c>
      <c r="Y13" s="30">
        <v>224.8609379737</v>
      </c>
      <c r="Z13" s="30">
        <v>188.78493634999998</v>
      </c>
      <c r="AA13" s="30">
        <v>98.698501653699992</v>
      </c>
      <c r="AB13" s="30">
        <v>88.1655340919</v>
      </c>
      <c r="AC13" s="30">
        <v>62.773663950599989</v>
      </c>
      <c r="AD13" s="30">
        <v>52.582713428099993</v>
      </c>
      <c r="AE13" s="30">
        <v>101.8669963529</v>
      </c>
      <c r="AF13" s="30">
        <v>60.1178958689</v>
      </c>
      <c r="AG13" s="30">
        <v>38.578671990100005</v>
      </c>
      <c r="AH13" s="30">
        <v>86.030876623099999</v>
      </c>
      <c r="AI13" s="30">
        <v>62.737702973300003</v>
      </c>
      <c r="AJ13" s="30">
        <v>106.5104373099</v>
      </c>
      <c r="AK13" s="30">
        <v>104.50946496680001</v>
      </c>
      <c r="AL13" s="30">
        <v>66.403501628900003</v>
      </c>
      <c r="AM13" s="30">
        <v>55.739867653800012</v>
      </c>
      <c r="AN13" s="30">
        <v>123.328108095</v>
      </c>
      <c r="AO13" s="30">
        <v>82.716167009800003</v>
      </c>
      <c r="AP13" s="30">
        <v>118.30777052309999</v>
      </c>
      <c r="AQ13" s="30">
        <v>91.042948010999993</v>
      </c>
      <c r="AR13" s="30">
        <v>69.485866682899996</v>
      </c>
      <c r="AS13" s="30">
        <v>29.014531514100003</v>
      </c>
      <c r="AT13" s="30">
        <v>19.970954902999996</v>
      </c>
      <c r="AU13" s="30">
        <v>51.547615562800004</v>
      </c>
      <c r="AV13" s="30">
        <v>54.097193032100009</v>
      </c>
      <c r="AW13" s="30">
        <v>83.518771255900006</v>
      </c>
      <c r="AX13" s="30">
        <v>36.736375271099995</v>
      </c>
      <c r="AY13" s="30">
        <v>32.523145553400006</v>
      </c>
      <c r="AZ13" s="30">
        <v>34.865752381100002</v>
      </c>
      <c r="BA13" s="30">
        <v>23.996853649999998</v>
      </c>
      <c r="BB13" s="30">
        <v>77.026481634999996</v>
      </c>
      <c r="BC13" s="30">
        <v>94.328028010899999</v>
      </c>
      <c r="BD13" s="30">
        <v>53.522330947100002</v>
      </c>
      <c r="BE13" s="30">
        <v>17.854342521</v>
      </c>
      <c r="BF13" s="30">
        <v>13.672398484799999</v>
      </c>
      <c r="BG13" s="30">
        <v>41.339902293999998</v>
      </c>
      <c r="BH13" s="30">
        <v>26.433193848800002</v>
      </c>
      <c r="BI13" s="30">
        <v>100.71811031409999</v>
      </c>
      <c r="BJ13" s="30">
        <v>42.351372492900005</v>
      </c>
      <c r="BK13" s="30">
        <v>42.280582922000001</v>
      </c>
      <c r="BL13" s="30">
        <v>37.462368845200004</v>
      </c>
      <c r="BM13" s="30">
        <v>146.36221523699999</v>
      </c>
      <c r="BN13" s="30">
        <v>158.64284402869998</v>
      </c>
      <c r="BO13" s="30">
        <v>137.44981783220001</v>
      </c>
      <c r="BP13" s="30">
        <v>99.462424776000006</v>
      </c>
      <c r="BQ13" s="30">
        <v>37.531978056999996</v>
      </c>
      <c r="BR13" s="30">
        <v>19.723936134999999</v>
      </c>
      <c r="BS13" s="30">
        <v>67.50994734199999</v>
      </c>
      <c r="BT13" s="30">
        <v>88.802632196899992</v>
      </c>
      <c r="BU13" s="30">
        <v>52.394378857900001</v>
      </c>
      <c r="BV13" s="30">
        <v>38.710084757100006</v>
      </c>
      <c r="BW13" s="30">
        <v>130.42734832310001</v>
      </c>
      <c r="BX13" s="30">
        <v>32.734221832999999</v>
      </c>
      <c r="BY13" s="30">
        <v>56.362206186999998</v>
      </c>
      <c r="BZ13" s="30">
        <v>53.328042922000002</v>
      </c>
      <c r="CA13" s="30">
        <v>30.099335344100005</v>
      </c>
      <c r="CB13" s="30">
        <v>106.73992557</v>
      </c>
      <c r="CC13" s="30">
        <v>92.147628088000005</v>
      </c>
      <c r="CD13" s="30">
        <v>258.75081435449999</v>
      </c>
      <c r="CE13" s="30">
        <v>394.42329523000001</v>
      </c>
      <c r="CF13" s="51">
        <v>64.058579120000005</v>
      </c>
      <c r="CG13" s="51">
        <v>46.213511069000006</v>
      </c>
      <c r="CH13" s="51">
        <v>21.229266709999997</v>
      </c>
    </row>
    <row r="14" spans="1:87">
      <c r="A14" s="18"/>
      <c r="B14" s="14"/>
      <c r="C14" s="43"/>
      <c r="D14" s="16"/>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16"/>
      <c r="CG14" s="16"/>
      <c r="CH14" s="16"/>
    </row>
    <row r="15" spans="1:87" ht="31.5">
      <c r="A15" s="13"/>
      <c r="B15" s="14">
        <v>4.0999999999999996</v>
      </c>
      <c r="C15" s="79" t="s">
        <v>8</v>
      </c>
      <c r="D15" s="16" t="s">
        <v>11</v>
      </c>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16"/>
      <c r="CG15" s="16"/>
      <c r="CH15" s="16"/>
    </row>
    <row r="16" spans="1:87">
      <c r="A16" s="13"/>
      <c r="B16" s="14"/>
      <c r="C16" s="43" t="s">
        <v>66</v>
      </c>
      <c r="D16" s="16" t="s">
        <v>11</v>
      </c>
      <c r="E16" s="26">
        <v>0</v>
      </c>
      <c r="F16" s="26">
        <v>0</v>
      </c>
      <c r="G16" s="26">
        <v>0</v>
      </c>
      <c r="H16" s="26">
        <v>0</v>
      </c>
      <c r="I16" s="26">
        <v>0</v>
      </c>
      <c r="J16" s="26">
        <v>0</v>
      </c>
      <c r="K16" s="26">
        <v>0</v>
      </c>
      <c r="L16" s="26">
        <v>0</v>
      </c>
      <c r="M16" s="26">
        <v>0</v>
      </c>
      <c r="N16" s="26">
        <v>0</v>
      </c>
      <c r="O16" s="26">
        <v>0</v>
      </c>
      <c r="P16" s="26">
        <v>0</v>
      </c>
      <c r="Q16" s="26">
        <v>10.0406</v>
      </c>
      <c r="R16" s="26">
        <v>10.0953</v>
      </c>
      <c r="S16" s="26">
        <v>0</v>
      </c>
      <c r="T16" s="26">
        <v>0</v>
      </c>
      <c r="U16" s="26">
        <v>0</v>
      </c>
      <c r="V16" s="26">
        <v>0</v>
      </c>
      <c r="W16" s="26">
        <v>10.1751</v>
      </c>
      <c r="X16" s="26">
        <v>0</v>
      </c>
      <c r="Y16" s="26">
        <v>10.0657</v>
      </c>
      <c r="Z16" s="26">
        <v>1000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26">
        <v>0</v>
      </c>
      <c r="AV16" s="26">
        <v>0</v>
      </c>
      <c r="AW16" s="26">
        <v>0</v>
      </c>
      <c r="AX16" s="26">
        <v>0</v>
      </c>
      <c r="AY16" s="26">
        <v>0</v>
      </c>
      <c r="AZ16" s="26">
        <v>0</v>
      </c>
      <c r="BA16" s="26">
        <v>0</v>
      </c>
      <c r="BB16" s="26">
        <v>0</v>
      </c>
      <c r="BC16" s="26">
        <v>0</v>
      </c>
      <c r="BD16" s="26">
        <v>0</v>
      </c>
      <c r="BE16" s="26">
        <v>0</v>
      </c>
      <c r="BF16" s="26">
        <v>0</v>
      </c>
      <c r="BG16" s="26">
        <v>0</v>
      </c>
      <c r="BH16" s="26">
        <v>0</v>
      </c>
      <c r="BI16" s="26">
        <v>0</v>
      </c>
      <c r="BJ16" s="26">
        <v>0</v>
      </c>
      <c r="BK16" s="26">
        <v>0</v>
      </c>
      <c r="BL16" s="26">
        <v>0</v>
      </c>
      <c r="BM16" s="26">
        <v>0</v>
      </c>
      <c r="BN16" s="26">
        <v>0</v>
      </c>
      <c r="BO16" s="26">
        <v>0</v>
      </c>
      <c r="BP16" s="26">
        <v>0</v>
      </c>
      <c r="BQ16" s="26">
        <v>0</v>
      </c>
      <c r="BR16" s="26">
        <v>0</v>
      </c>
      <c r="BS16" s="26">
        <v>0</v>
      </c>
      <c r="BT16" s="26">
        <v>0</v>
      </c>
      <c r="BU16" s="26">
        <v>0</v>
      </c>
      <c r="BV16" s="26">
        <v>0</v>
      </c>
      <c r="BW16" s="26">
        <v>0</v>
      </c>
      <c r="BX16" s="26">
        <v>0</v>
      </c>
      <c r="BY16" s="26">
        <v>0</v>
      </c>
      <c r="BZ16" s="26">
        <v>0</v>
      </c>
      <c r="CA16" s="26">
        <v>0</v>
      </c>
      <c r="CB16" s="26">
        <v>0</v>
      </c>
      <c r="CC16" s="26">
        <v>0</v>
      </c>
      <c r="CD16" s="26">
        <v>10</v>
      </c>
      <c r="CE16" s="26">
        <v>0</v>
      </c>
      <c r="CF16" s="26">
        <v>0</v>
      </c>
      <c r="CG16" s="26">
        <v>0</v>
      </c>
      <c r="CH16" s="26">
        <v>0</v>
      </c>
    </row>
    <row r="17" spans="1:86">
      <c r="A17" s="13"/>
      <c r="B17" s="14"/>
      <c r="C17" s="43" t="s">
        <v>67</v>
      </c>
      <c r="D17" s="16" t="s">
        <v>11</v>
      </c>
      <c r="E17" s="26">
        <v>0</v>
      </c>
      <c r="F17" s="26">
        <v>0</v>
      </c>
      <c r="G17" s="26">
        <v>0</v>
      </c>
      <c r="H17" s="26">
        <v>0</v>
      </c>
      <c r="I17" s="26">
        <v>0</v>
      </c>
      <c r="J17" s="26">
        <v>0</v>
      </c>
      <c r="K17" s="26">
        <v>0</v>
      </c>
      <c r="L17" s="26">
        <v>0</v>
      </c>
      <c r="M17" s="26">
        <v>0</v>
      </c>
      <c r="N17" s="26">
        <v>0</v>
      </c>
      <c r="O17" s="26">
        <v>0</v>
      </c>
      <c r="P17" s="26">
        <v>0</v>
      </c>
      <c r="Q17" s="26">
        <v>12.1707</v>
      </c>
      <c r="R17" s="26">
        <v>11.8367</v>
      </c>
      <c r="S17" s="26">
        <v>0</v>
      </c>
      <c r="T17" s="26">
        <v>11.3354</v>
      </c>
      <c r="U17" s="26">
        <v>14.203900000000001</v>
      </c>
      <c r="V17" s="26">
        <v>0</v>
      </c>
      <c r="W17" s="26">
        <v>11.1762</v>
      </c>
      <c r="X17" s="26">
        <v>0</v>
      </c>
      <c r="Y17" s="26">
        <v>10.1585</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26">
        <v>0</v>
      </c>
      <c r="AV17" s="26">
        <v>0</v>
      </c>
      <c r="AW17" s="26">
        <v>0</v>
      </c>
      <c r="AX17" s="26">
        <v>0</v>
      </c>
      <c r="AY17" s="26">
        <v>0</v>
      </c>
      <c r="AZ17" s="26">
        <v>0</v>
      </c>
      <c r="BA17" s="26">
        <v>0</v>
      </c>
      <c r="BB17" s="26">
        <v>0</v>
      </c>
      <c r="BC17" s="26">
        <v>0</v>
      </c>
      <c r="BD17" s="26">
        <v>0</v>
      </c>
      <c r="BE17" s="26">
        <v>0</v>
      </c>
      <c r="BF17" s="26">
        <v>0</v>
      </c>
      <c r="BG17" s="26">
        <v>0</v>
      </c>
      <c r="BH17" s="26">
        <v>0</v>
      </c>
      <c r="BI17" s="26">
        <v>0</v>
      </c>
      <c r="BJ17" s="26">
        <v>0</v>
      </c>
      <c r="BK17" s="26">
        <v>0</v>
      </c>
      <c r="BL17" s="26">
        <v>0</v>
      </c>
      <c r="BM17" s="26">
        <v>0</v>
      </c>
      <c r="BN17" s="26">
        <v>0</v>
      </c>
      <c r="BO17" s="26">
        <v>0</v>
      </c>
      <c r="BP17" s="26">
        <v>0</v>
      </c>
      <c r="BQ17" s="26">
        <v>0</v>
      </c>
      <c r="BR17" s="26">
        <v>0</v>
      </c>
      <c r="BS17" s="26">
        <v>0</v>
      </c>
      <c r="BT17" s="26">
        <v>0</v>
      </c>
      <c r="BU17" s="26">
        <v>0</v>
      </c>
      <c r="BV17" s="26">
        <v>0</v>
      </c>
      <c r="BW17" s="26">
        <v>0</v>
      </c>
      <c r="BX17" s="26">
        <v>0</v>
      </c>
      <c r="BY17" s="26">
        <v>0</v>
      </c>
      <c r="BZ17" s="26">
        <v>0</v>
      </c>
      <c r="CA17" s="26">
        <v>0</v>
      </c>
      <c r="CB17" s="26">
        <v>0</v>
      </c>
      <c r="CC17" s="26">
        <v>0</v>
      </c>
      <c r="CD17" s="26">
        <v>10</v>
      </c>
      <c r="CE17" s="26">
        <v>0</v>
      </c>
      <c r="CF17" s="26">
        <v>0</v>
      </c>
      <c r="CG17" s="26">
        <v>0</v>
      </c>
      <c r="CH17" s="26">
        <v>0</v>
      </c>
    </row>
    <row r="18" spans="1:86">
      <c r="A18" s="13"/>
      <c r="B18" s="14"/>
      <c r="C18" s="43" t="s">
        <v>47</v>
      </c>
      <c r="D18" s="16" t="s">
        <v>11</v>
      </c>
      <c r="E18" s="26">
        <v>32.658000000000001</v>
      </c>
      <c r="F18" s="26">
        <v>469.95729999999998</v>
      </c>
      <c r="G18" s="26">
        <v>34.469000000000001</v>
      </c>
      <c r="H18" s="26">
        <v>179.2114</v>
      </c>
      <c r="I18" s="26">
        <v>84.418700000000001</v>
      </c>
      <c r="J18" s="26">
        <v>41.974899999999998</v>
      </c>
      <c r="K18" s="26">
        <v>101.8065</v>
      </c>
      <c r="L18" s="26">
        <v>90.435699999999997</v>
      </c>
      <c r="M18" s="26">
        <v>41.167700000000004</v>
      </c>
      <c r="N18" s="26">
        <v>12.051</v>
      </c>
      <c r="O18" s="26">
        <v>11.069900000000001</v>
      </c>
      <c r="P18" s="26">
        <v>10.305400000000001</v>
      </c>
      <c r="Q18" s="26">
        <v>25.472100000000001</v>
      </c>
      <c r="R18" s="26">
        <v>39.226799999999997</v>
      </c>
      <c r="S18" s="26">
        <v>51.554699999999997</v>
      </c>
      <c r="T18" s="26">
        <v>27.227599999999999</v>
      </c>
      <c r="U18" s="26">
        <v>31.8338</v>
      </c>
      <c r="V18" s="26">
        <v>26.049499999999998</v>
      </c>
      <c r="W18" s="26">
        <v>29.269400000000001</v>
      </c>
      <c r="X18" s="26">
        <v>19.564800000000002</v>
      </c>
      <c r="Y18" s="26">
        <v>10.432</v>
      </c>
      <c r="Z18" s="26">
        <v>1002.0055</v>
      </c>
      <c r="AA18" s="26">
        <v>12.643800000000001</v>
      </c>
      <c r="AB18" s="26">
        <v>12.4445</v>
      </c>
      <c r="AC18" s="26">
        <v>12.297800000000001</v>
      </c>
      <c r="AD18" s="26">
        <v>11.4483</v>
      </c>
      <c r="AE18" s="26">
        <v>14.186</v>
      </c>
      <c r="AF18" s="26">
        <v>14.130800000000001</v>
      </c>
      <c r="AG18" s="26">
        <v>14.0159</v>
      </c>
      <c r="AH18" s="26">
        <v>10.625299999999999</v>
      </c>
      <c r="AI18" s="26">
        <v>10.250400000000001</v>
      </c>
      <c r="AJ18" s="26">
        <v>9.3160000000000007</v>
      </c>
      <c r="AK18" s="26">
        <v>9.1790000000000003</v>
      </c>
      <c r="AL18" s="26">
        <v>8.6351999999999993</v>
      </c>
      <c r="AM18" s="26">
        <v>8.2044999999999995</v>
      </c>
      <c r="AN18" s="26">
        <v>10.907299999999999</v>
      </c>
      <c r="AO18" s="26">
        <v>10.775</v>
      </c>
      <c r="AP18" s="26">
        <v>10.763500000000001</v>
      </c>
      <c r="AQ18" s="26">
        <v>10.7235</v>
      </c>
      <c r="AR18" s="26">
        <v>10.053800000000001</v>
      </c>
      <c r="AS18" s="26">
        <v>12.3499</v>
      </c>
      <c r="AT18" s="26">
        <v>12.1296</v>
      </c>
      <c r="AU18" s="26">
        <v>14.155900000000001</v>
      </c>
      <c r="AV18" s="26">
        <v>14.1829</v>
      </c>
      <c r="AW18" s="26">
        <v>9.8007000000000009</v>
      </c>
      <c r="AX18" s="26">
        <v>9.5449999999999999</v>
      </c>
      <c r="AY18" s="26">
        <v>16.128900000000002</v>
      </c>
      <c r="AZ18" s="26">
        <v>16.820399999999999</v>
      </c>
      <c r="BA18" s="26">
        <v>9.1372</v>
      </c>
      <c r="BB18" s="26">
        <v>11.487299999999999</v>
      </c>
      <c r="BC18" s="26">
        <v>9.7166999999999994</v>
      </c>
      <c r="BD18" s="26">
        <v>9.6716999999999995</v>
      </c>
      <c r="BE18" s="26">
        <v>13.745900000000001</v>
      </c>
      <c r="BF18" s="26">
        <v>14.7363</v>
      </c>
      <c r="BG18" s="26">
        <v>8.8379999999999992</v>
      </c>
      <c r="BH18" s="26">
        <v>10.1843</v>
      </c>
      <c r="BI18" s="26">
        <v>10.949199999999999</v>
      </c>
      <c r="BJ18" s="26">
        <v>9.2646999999999995</v>
      </c>
      <c r="BK18" s="26">
        <v>9.0518000000000001</v>
      </c>
      <c r="BL18" s="26">
        <v>8.5058000000000007</v>
      </c>
      <c r="BM18" s="26">
        <v>8.7376000000000005</v>
      </c>
      <c r="BN18" s="26">
        <v>8.9504000000000001</v>
      </c>
      <c r="BO18" s="26">
        <v>9.6118000000000006</v>
      </c>
      <c r="BP18" s="26">
        <v>9.9032999999999998</v>
      </c>
      <c r="BQ18" s="26">
        <v>10.1906</v>
      </c>
      <c r="BR18" s="26">
        <v>11.176399999999999</v>
      </c>
      <c r="BS18" s="26">
        <v>10.685</v>
      </c>
      <c r="BT18" s="26">
        <v>10.057700000000001</v>
      </c>
      <c r="BU18" s="26">
        <v>10.0581</v>
      </c>
      <c r="BV18" s="26">
        <v>14.448499999999999</v>
      </c>
      <c r="BW18" s="26">
        <v>12.8649</v>
      </c>
      <c r="BX18" s="26">
        <v>14.229699999999999</v>
      </c>
      <c r="BY18" s="26">
        <v>12.7037</v>
      </c>
      <c r="BZ18" s="26">
        <v>12.2193</v>
      </c>
      <c r="CA18" s="26">
        <v>13.6738</v>
      </c>
      <c r="CB18" s="26">
        <v>11.953900000000001</v>
      </c>
      <c r="CC18" s="26">
        <v>12.36</v>
      </c>
      <c r="CD18" s="26">
        <v>10</v>
      </c>
      <c r="CE18" s="26">
        <v>10</v>
      </c>
      <c r="CF18" s="53">
        <v>14.4495</v>
      </c>
      <c r="CG18" s="53">
        <v>14.618399999999999</v>
      </c>
      <c r="CH18" s="53">
        <v>16.756499999999999</v>
      </c>
    </row>
    <row r="19" spans="1:86">
      <c r="A19" s="13"/>
      <c r="B19" s="14"/>
      <c r="C19" s="43" t="s">
        <v>467</v>
      </c>
      <c r="D19" s="16" t="s">
        <v>11</v>
      </c>
      <c r="E19" s="26">
        <v>29.058800000000002</v>
      </c>
      <c r="F19" s="26">
        <v>33.543199999999999</v>
      </c>
      <c r="G19" s="26">
        <v>18.3567</v>
      </c>
      <c r="H19" s="26">
        <v>13.2433</v>
      </c>
      <c r="I19" s="26">
        <v>17.4239</v>
      </c>
      <c r="J19" s="26">
        <v>18.576499999999999</v>
      </c>
      <c r="K19" s="26">
        <v>11.613899999999999</v>
      </c>
      <c r="L19" s="26">
        <v>14.385300000000001</v>
      </c>
      <c r="M19" s="26">
        <v>18.4238</v>
      </c>
      <c r="N19" s="26">
        <v>11.530799999999999</v>
      </c>
      <c r="O19" s="26">
        <v>11.069900000000001</v>
      </c>
      <c r="P19" s="26">
        <v>10.305300000000001</v>
      </c>
      <c r="Q19" s="26">
        <v>0</v>
      </c>
      <c r="R19" s="26">
        <v>0</v>
      </c>
      <c r="S19" s="26">
        <v>0</v>
      </c>
      <c r="T19" s="26">
        <v>11.6759</v>
      </c>
      <c r="U19" s="26">
        <v>0</v>
      </c>
      <c r="V19" s="26">
        <v>0</v>
      </c>
      <c r="W19" s="26">
        <v>0</v>
      </c>
      <c r="X19" s="26">
        <v>0</v>
      </c>
      <c r="Y19" s="26">
        <v>0</v>
      </c>
      <c r="Z19" s="26">
        <v>0</v>
      </c>
      <c r="AA19" s="26">
        <v>11.3546</v>
      </c>
      <c r="AB19" s="26">
        <v>11.2125</v>
      </c>
      <c r="AC19" s="26">
        <v>0</v>
      </c>
      <c r="AD19" s="26">
        <v>0</v>
      </c>
      <c r="AE19" s="26">
        <v>11.252700000000001</v>
      </c>
      <c r="AF19" s="26">
        <v>11.1998</v>
      </c>
      <c r="AG19" s="26">
        <v>11.086499999999999</v>
      </c>
      <c r="AH19" s="26">
        <v>10.625299999999999</v>
      </c>
      <c r="AI19" s="26">
        <v>10.250400000000001</v>
      </c>
      <c r="AJ19" s="26">
        <v>9.3160000000000007</v>
      </c>
      <c r="AK19" s="26">
        <v>9.1790000000000003</v>
      </c>
      <c r="AL19" s="26">
        <v>8.6351999999999993</v>
      </c>
      <c r="AM19" s="26">
        <v>8.2044999999999995</v>
      </c>
      <c r="AN19" s="26">
        <v>10.405799999999999</v>
      </c>
      <c r="AO19" s="26">
        <v>10.3734</v>
      </c>
      <c r="AP19" s="26">
        <v>10.462400000000001</v>
      </c>
      <c r="AQ19" s="26">
        <v>10.4222</v>
      </c>
      <c r="AR19" s="26">
        <v>10.053800000000001</v>
      </c>
      <c r="AS19" s="26">
        <v>12.3499</v>
      </c>
      <c r="AT19" s="26">
        <v>12.1296</v>
      </c>
      <c r="AU19" s="26">
        <v>12.097899999999999</v>
      </c>
      <c r="AV19" s="26">
        <v>12.116400000000001</v>
      </c>
      <c r="AW19" s="26">
        <v>9.8007000000000009</v>
      </c>
      <c r="AX19" s="26">
        <v>9.5449999999999999</v>
      </c>
      <c r="AY19" s="26">
        <v>12.767799999999999</v>
      </c>
      <c r="AZ19" s="26">
        <v>13.424300000000001</v>
      </c>
      <c r="BA19" s="26">
        <v>9.1372</v>
      </c>
      <c r="BB19" s="26">
        <v>11.487299999999999</v>
      </c>
      <c r="BC19" s="26">
        <v>9.7166999999999994</v>
      </c>
      <c r="BD19" s="26">
        <v>9.6716999999999995</v>
      </c>
      <c r="BE19" s="26">
        <v>12.665900000000001</v>
      </c>
      <c r="BF19" s="26">
        <v>13.655200000000001</v>
      </c>
      <c r="BG19" s="26">
        <v>8.8379999999999992</v>
      </c>
      <c r="BH19" s="26">
        <v>10.1843</v>
      </c>
      <c r="BI19" s="26">
        <v>10.0747</v>
      </c>
      <c r="BJ19" s="26">
        <v>9.2646999999999995</v>
      </c>
      <c r="BK19" s="26">
        <v>9.0518000000000001</v>
      </c>
      <c r="BL19" s="26">
        <v>8.5058000000000007</v>
      </c>
      <c r="BM19" s="26">
        <v>8.7376000000000005</v>
      </c>
      <c r="BN19" s="26">
        <v>8.9504000000000001</v>
      </c>
      <c r="BO19" s="26">
        <v>9.6118000000000006</v>
      </c>
      <c r="BP19" s="26">
        <v>9.9032999999999998</v>
      </c>
      <c r="BQ19" s="26">
        <v>10.1906</v>
      </c>
      <c r="BR19" s="26">
        <v>11.176399999999999</v>
      </c>
      <c r="BS19" s="26">
        <v>10.685</v>
      </c>
      <c r="BT19" s="26">
        <v>10.057700000000001</v>
      </c>
      <c r="BU19" s="26">
        <v>10.058199999999999</v>
      </c>
      <c r="BV19" s="26">
        <v>0</v>
      </c>
      <c r="BW19" s="26">
        <v>0</v>
      </c>
      <c r="BX19" s="26">
        <v>0</v>
      </c>
      <c r="BY19" s="26">
        <v>0</v>
      </c>
      <c r="BZ19" s="26">
        <v>10.625999999999999</v>
      </c>
      <c r="CA19" s="26">
        <v>0</v>
      </c>
      <c r="CB19" s="26">
        <v>10.5343</v>
      </c>
      <c r="CC19" s="26">
        <v>0</v>
      </c>
      <c r="CD19" s="26"/>
      <c r="CE19" s="26">
        <v>10</v>
      </c>
      <c r="CF19" s="53">
        <v>14.4495</v>
      </c>
      <c r="CG19" s="53">
        <v>14.618399999999999</v>
      </c>
      <c r="CH19" s="53">
        <v>14.367599999999999</v>
      </c>
    </row>
    <row r="20" spans="1:86">
      <c r="A20" s="13"/>
      <c r="B20" s="14"/>
      <c r="C20" s="43" t="s">
        <v>68</v>
      </c>
      <c r="D20" s="16" t="s">
        <v>11</v>
      </c>
      <c r="E20" s="26">
        <v>0</v>
      </c>
      <c r="F20" s="26">
        <v>0</v>
      </c>
      <c r="G20" s="26">
        <v>0</v>
      </c>
      <c r="H20" s="26">
        <v>0</v>
      </c>
      <c r="I20" s="26">
        <v>0</v>
      </c>
      <c r="J20" s="26">
        <v>0</v>
      </c>
      <c r="K20" s="26">
        <v>0</v>
      </c>
      <c r="L20" s="26">
        <v>0</v>
      </c>
      <c r="M20" s="26">
        <v>0</v>
      </c>
      <c r="N20" s="26">
        <v>0</v>
      </c>
      <c r="O20" s="26">
        <v>0</v>
      </c>
      <c r="P20" s="26">
        <v>0</v>
      </c>
      <c r="Q20" s="26">
        <v>11.951000000000001</v>
      </c>
      <c r="R20" s="26">
        <v>37.056800000000003</v>
      </c>
      <c r="S20" s="26">
        <v>12.094200000000001</v>
      </c>
      <c r="T20" s="26">
        <v>12.2339</v>
      </c>
      <c r="U20" s="26">
        <v>11.943</v>
      </c>
      <c r="V20" s="26">
        <v>14.6922</v>
      </c>
      <c r="W20" s="26">
        <v>0</v>
      </c>
      <c r="X20" s="26">
        <v>14.3919</v>
      </c>
      <c r="Y20" s="26">
        <v>10.330399999999999</v>
      </c>
      <c r="Z20" s="26">
        <v>0</v>
      </c>
      <c r="AA20" s="26">
        <v>0</v>
      </c>
      <c r="AB20" s="26">
        <v>0</v>
      </c>
      <c r="AC20" s="26">
        <v>0</v>
      </c>
      <c r="AD20" s="26">
        <v>0</v>
      </c>
      <c r="AE20" s="26">
        <v>0</v>
      </c>
      <c r="AF20" s="26">
        <v>0</v>
      </c>
      <c r="AG20" s="26">
        <v>0</v>
      </c>
      <c r="AH20" s="26">
        <v>0</v>
      </c>
      <c r="AI20" s="26">
        <v>0</v>
      </c>
      <c r="AJ20" s="26">
        <v>0</v>
      </c>
      <c r="AK20" s="26">
        <v>0</v>
      </c>
      <c r="AL20" s="26">
        <v>0</v>
      </c>
      <c r="AM20" s="26">
        <v>0</v>
      </c>
      <c r="AN20" s="26">
        <v>0</v>
      </c>
      <c r="AO20" s="26">
        <v>0</v>
      </c>
      <c r="AP20" s="26">
        <v>0</v>
      </c>
      <c r="AQ20" s="26">
        <v>0</v>
      </c>
      <c r="AR20" s="26">
        <v>0</v>
      </c>
      <c r="AS20" s="26">
        <v>0</v>
      </c>
      <c r="AT20" s="26">
        <v>0</v>
      </c>
      <c r="AU20" s="26">
        <v>0</v>
      </c>
      <c r="AV20" s="26">
        <v>0</v>
      </c>
      <c r="AW20" s="26">
        <v>0</v>
      </c>
      <c r="AX20" s="26">
        <v>0</v>
      </c>
      <c r="AY20" s="26">
        <v>0</v>
      </c>
      <c r="AZ20" s="26">
        <v>0</v>
      </c>
      <c r="BA20" s="26">
        <v>0</v>
      </c>
      <c r="BB20" s="26">
        <v>0</v>
      </c>
      <c r="BC20" s="26">
        <v>0</v>
      </c>
      <c r="BD20" s="26">
        <v>0</v>
      </c>
      <c r="BE20" s="26">
        <v>0</v>
      </c>
      <c r="BF20" s="26">
        <v>0</v>
      </c>
      <c r="BG20" s="26">
        <v>0</v>
      </c>
      <c r="BH20" s="26">
        <v>0</v>
      </c>
      <c r="BI20" s="26">
        <v>0</v>
      </c>
      <c r="BJ20" s="26">
        <v>0</v>
      </c>
      <c r="BK20" s="26">
        <v>0</v>
      </c>
      <c r="BL20" s="26">
        <v>0</v>
      </c>
      <c r="BM20" s="26">
        <v>0</v>
      </c>
      <c r="BN20" s="26">
        <v>0</v>
      </c>
      <c r="BO20" s="26">
        <v>0</v>
      </c>
      <c r="BP20" s="26">
        <v>0</v>
      </c>
      <c r="BQ20" s="26">
        <v>0</v>
      </c>
      <c r="BR20" s="26">
        <v>0</v>
      </c>
      <c r="BS20" s="26">
        <v>0</v>
      </c>
      <c r="BT20" s="26">
        <v>0</v>
      </c>
      <c r="BU20" s="26">
        <v>0</v>
      </c>
      <c r="BV20" s="26">
        <v>0</v>
      </c>
      <c r="BW20" s="26">
        <v>10.4407</v>
      </c>
      <c r="BX20" s="26">
        <v>0</v>
      </c>
      <c r="BY20" s="26">
        <v>0</v>
      </c>
      <c r="BZ20" s="26">
        <v>0</v>
      </c>
      <c r="CA20" s="26">
        <v>0</v>
      </c>
      <c r="CB20" s="26">
        <v>0</v>
      </c>
      <c r="CC20" s="26">
        <v>0</v>
      </c>
      <c r="CD20" s="26">
        <v>10</v>
      </c>
      <c r="CE20" s="26">
        <v>0</v>
      </c>
      <c r="CF20" s="26">
        <v>0</v>
      </c>
      <c r="CG20" s="26">
        <v>0</v>
      </c>
      <c r="CH20" s="26">
        <v>0</v>
      </c>
    </row>
    <row r="21" spans="1:86">
      <c r="A21" s="13"/>
      <c r="B21" s="14"/>
      <c r="C21" s="43" t="s">
        <v>69</v>
      </c>
      <c r="D21" s="16" t="s">
        <v>11</v>
      </c>
      <c r="E21" s="26">
        <v>0</v>
      </c>
      <c r="F21" s="26">
        <v>0</v>
      </c>
      <c r="G21" s="26">
        <v>0</v>
      </c>
      <c r="H21" s="26">
        <v>0</v>
      </c>
      <c r="I21" s="26">
        <v>0</v>
      </c>
      <c r="J21" s="26">
        <v>0</v>
      </c>
      <c r="K21" s="26">
        <v>0</v>
      </c>
      <c r="L21" s="26">
        <v>0</v>
      </c>
      <c r="M21" s="26">
        <v>0</v>
      </c>
      <c r="N21" s="26">
        <v>0</v>
      </c>
      <c r="O21" s="26">
        <v>0</v>
      </c>
      <c r="P21" s="26">
        <v>0</v>
      </c>
      <c r="Q21" s="26">
        <v>11.2995</v>
      </c>
      <c r="R21" s="26">
        <v>11.052199999999999</v>
      </c>
      <c r="S21" s="26">
        <v>0</v>
      </c>
      <c r="T21" s="26">
        <v>0</v>
      </c>
      <c r="U21" s="26">
        <v>12.8887</v>
      </c>
      <c r="V21" s="26">
        <v>0</v>
      </c>
      <c r="W21" s="26">
        <v>0</v>
      </c>
      <c r="X21" s="26">
        <v>0</v>
      </c>
      <c r="Y21" s="26">
        <v>10.126200000000001</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v>0</v>
      </c>
      <c r="BC21" s="26">
        <v>0</v>
      </c>
      <c r="BD21" s="26">
        <v>0</v>
      </c>
      <c r="BE21" s="26">
        <v>0</v>
      </c>
      <c r="BF21" s="26">
        <v>0</v>
      </c>
      <c r="BG21" s="26">
        <v>0</v>
      </c>
      <c r="BH21" s="26">
        <v>0</v>
      </c>
      <c r="BI21" s="26">
        <v>0</v>
      </c>
      <c r="BJ21" s="26">
        <v>0</v>
      </c>
      <c r="BK21" s="26">
        <v>0</v>
      </c>
      <c r="BL21" s="26">
        <v>0</v>
      </c>
      <c r="BM21" s="26">
        <v>0</v>
      </c>
      <c r="BN21" s="26">
        <v>0</v>
      </c>
      <c r="BO21" s="26">
        <v>0</v>
      </c>
      <c r="BP21" s="26">
        <v>0</v>
      </c>
      <c r="BQ21" s="26">
        <v>0</v>
      </c>
      <c r="BR21" s="26">
        <v>0</v>
      </c>
      <c r="BS21" s="26">
        <v>0</v>
      </c>
      <c r="BT21" s="26">
        <v>0</v>
      </c>
      <c r="BU21" s="26">
        <v>0</v>
      </c>
      <c r="BV21" s="26">
        <v>0</v>
      </c>
      <c r="BW21" s="26">
        <v>0</v>
      </c>
      <c r="BX21" s="26">
        <v>0</v>
      </c>
      <c r="BY21" s="26">
        <v>0</v>
      </c>
      <c r="BZ21" s="26">
        <v>0</v>
      </c>
      <c r="CA21" s="26">
        <v>0</v>
      </c>
      <c r="CB21" s="26">
        <v>0</v>
      </c>
      <c r="CC21" s="26">
        <v>0</v>
      </c>
      <c r="CD21" s="26">
        <v>10</v>
      </c>
      <c r="CE21" s="26">
        <v>0</v>
      </c>
      <c r="CF21" s="26">
        <v>0</v>
      </c>
      <c r="CG21" s="26">
        <v>0</v>
      </c>
      <c r="CH21" s="26">
        <v>0</v>
      </c>
    </row>
    <row r="22" spans="1:86">
      <c r="A22" s="13"/>
      <c r="B22" s="14"/>
      <c r="C22" s="43" t="s">
        <v>70</v>
      </c>
      <c r="D22" s="16" t="s">
        <v>11</v>
      </c>
      <c r="E22" s="26">
        <v>0</v>
      </c>
      <c r="F22" s="26">
        <v>0</v>
      </c>
      <c r="G22" s="26">
        <v>0</v>
      </c>
      <c r="H22" s="26">
        <v>0</v>
      </c>
      <c r="I22" s="26">
        <v>0</v>
      </c>
      <c r="J22" s="26">
        <v>0</v>
      </c>
      <c r="K22" s="26">
        <v>0</v>
      </c>
      <c r="L22" s="26">
        <v>0</v>
      </c>
      <c r="M22" s="26">
        <v>0</v>
      </c>
      <c r="N22" s="26">
        <v>0</v>
      </c>
      <c r="O22" s="26">
        <v>0</v>
      </c>
      <c r="P22" s="26">
        <v>0</v>
      </c>
      <c r="Q22" s="26">
        <v>11.0816</v>
      </c>
      <c r="R22" s="26">
        <v>10.5755</v>
      </c>
      <c r="S22" s="26">
        <v>0</v>
      </c>
      <c r="T22" s="26">
        <v>11.842000000000001</v>
      </c>
      <c r="U22" s="26">
        <v>13.0611</v>
      </c>
      <c r="V22" s="26">
        <v>12.333600000000001</v>
      </c>
      <c r="W22" s="26">
        <v>11.0419</v>
      </c>
      <c r="X22" s="26">
        <v>13.4678</v>
      </c>
      <c r="Y22" s="26">
        <v>10.3507</v>
      </c>
      <c r="Z22" s="26">
        <v>1002.0048</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26">
        <v>0</v>
      </c>
      <c r="BC22" s="26">
        <v>0</v>
      </c>
      <c r="BD22" s="26">
        <v>0</v>
      </c>
      <c r="BE22" s="26">
        <v>0</v>
      </c>
      <c r="BF22" s="26">
        <v>0</v>
      </c>
      <c r="BG22" s="26">
        <v>0</v>
      </c>
      <c r="BH22" s="26">
        <v>0</v>
      </c>
      <c r="BI22" s="26">
        <v>0</v>
      </c>
      <c r="BJ22" s="26">
        <v>0</v>
      </c>
      <c r="BK22" s="26">
        <v>0</v>
      </c>
      <c r="BL22" s="26">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10</v>
      </c>
      <c r="CE22" s="26">
        <v>0</v>
      </c>
      <c r="CF22" s="26">
        <v>0</v>
      </c>
      <c r="CG22" s="26">
        <v>0</v>
      </c>
      <c r="CH22" s="26">
        <v>0</v>
      </c>
    </row>
    <row r="23" spans="1:86">
      <c r="A23" s="13"/>
      <c r="B23" s="14"/>
      <c r="C23" s="43" t="s">
        <v>71</v>
      </c>
      <c r="D23" s="16" t="s">
        <v>11</v>
      </c>
      <c r="E23" s="26">
        <v>0</v>
      </c>
      <c r="F23" s="26">
        <v>0</v>
      </c>
      <c r="G23" s="26">
        <v>0</v>
      </c>
      <c r="H23" s="26">
        <v>0</v>
      </c>
      <c r="I23" s="26">
        <v>0</v>
      </c>
      <c r="J23" s="26">
        <v>0</v>
      </c>
      <c r="K23" s="26">
        <v>0</v>
      </c>
      <c r="L23" s="26">
        <v>0</v>
      </c>
      <c r="M23" s="26">
        <v>0</v>
      </c>
      <c r="N23" s="26">
        <v>0</v>
      </c>
      <c r="O23" s="26">
        <v>0</v>
      </c>
      <c r="P23" s="26">
        <v>0</v>
      </c>
      <c r="Q23" s="26">
        <v>0</v>
      </c>
      <c r="R23" s="26">
        <v>0</v>
      </c>
      <c r="S23" s="26">
        <v>11.840999999999999</v>
      </c>
      <c r="T23" s="26">
        <v>0</v>
      </c>
      <c r="U23" s="26">
        <v>11.9054</v>
      </c>
      <c r="V23" s="26">
        <v>13.335100000000001</v>
      </c>
      <c r="W23" s="26">
        <v>0</v>
      </c>
      <c r="X23" s="26">
        <v>0</v>
      </c>
      <c r="Y23" s="26">
        <v>0</v>
      </c>
      <c r="Z23" s="26">
        <v>0</v>
      </c>
      <c r="AA23" s="26">
        <v>0</v>
      </c>
      <c r="AB23" s="26">
        <v>0</v>
      </c>
      <c r="AC23" s="26">
        <v>10.956200000000001</v>
      </c>
      <c r="AD23" s="26">
        <v>10.829599999999999</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26">
        <v>0</v>
      </c>
      <c r="AV23" s="26">
        <v>0</v>
      </c>
      <c r="AW23" s="26">
        <v>0</v>
      </c>
      <c r="AX23" s="26">
        <v>0</v>
      </c>
      <c r="AY23" s="26">
        <v>0</v>
      </c>
      <c r="AZ23" s="26">
        <v>0</v>
      </c>
      <c r="BA23" s="26">
        <v>0</v>
      </c>
      <c r="BB23" s="26">
        <v>0</v>
      </c>
      <c r="BC23" s="26">
        <v>0</v>
      </c>
      <c r="BD23" s="26">
        <v>0</v>
      </c>
      <c r="BE23" s="26">
        <v>0</v>
      </c>
      <c r="BF23" s="26">
        <v>0</v>
      </c>
      <c r="BG23" s="26">
        <v>0</v>
      </c>
      <c r="BH23" s="26">
        <v>0</v>
      </c>
      <c r="BI23" s="26">
        <v>0</v>
      </c>
      <c r="BJ23" s="26">
        <v>0</v>
      </c>
      <c r="BK23" s="26">
        <v>0</v>
      </c>
      <c r="BL23" s="26">
        <v>0</v>
      </c>
      <c r="BM23" s="26">
        <v>0</v>
      </c>
      <c r="BN23" s="26">
        <v>0</v>
      </c>
      <c r="BO23" s="26">
        <v>0</v>
      </c>
      <c r="BP23" s="26">
        <v>0</v>
      </c>
      <c r="BQ23" s="26">
        <v>0</v>
      </c>
      <c r="BR23" s="26">
        <v>0</v>
      </c>
      <c r="BS23" s="26">
        <v>0</v>
      </c>
      <c r="BT23" s="26">
        <v>0</v>
      </c>
      <c r="BU23" s="26">
        <v>0</v>
      </c>
      <c r="BV23" s="26">
        <v>11.7681</v>
      </c>
      <c r="BW23" s="26">
        <v>0</v>
      </c>
      <c r="BX23" s="26">
        <v>11.670199999999999</v>
      </c>
      <c r="BY23" s="26">
        <v>0</v>
      </c>
      <c r="BZ23" s="26">
        <v>0</v>
      </c>
      <c r="CA23" s="26">
        <v>11.5387</v>
      </c>
      <c r="CB23" s="26">
        <v>0</v>
      </c>
      <c r="CC23" s="26">
        <v>11.0191</v>
      </c>
      <c r="CD23" s="26">
        <v>0</v>
      </c>
      <c r="CE23" s="26">
        <v>0</v>
      </c>
      <c r="CF23" s="26">
        <v>0</v>
      </c>
      <c r="CG23" s="26">
        <v>0</v>
      </c>
      <c r="CH23" s="26">
        <v>0</v>
      </c>
    </row>
    <row r="24" spans="1:86">
      <c r="A24" s="13"/>
      <c r="B24" s="14"/>
      <c r="C24" s="43" t="s">
        <v>73</v>
      </c>
      <c r="D24" s="16" t="s">
        <v>11</v>
      </c>
      <c r="E24" s="26">
        <v>0</v>
      </c>
      <c r="F24" s="26">
        <v>0</v>
      </c>
      <c r="G24" s="26">
        <v>0</v>
      </c>
      <c r="H24" s="26">
        <v>0</v>
      </c>
      <c r="I24" s="26">
        <v>0</v>
      </c>
      <c r="J24" s="26">
        <v>0</v>
      </c>
      <c r="K24" s="26">
        <v>0</v>
      </c>
      <c r="L24" s="26">
        <v>0</v>
      </c>
      <c r="M24" s="26">
        <v>0</v>
      </c>
      <c r="N24" s="26">
        <v>0</v>
      </c>
      <c r="O24" s="26">
        <v>0</v>
      </c>
      <c r="P24" s="26">
        <v>0</v>
      </c>
      <c r="Q24" s="26">
        <v>0</v>
      </c>
      <c r="R24" s="26">
        <v>0</v>
      </c>
      <c r="S24" s="26">
        <v>12.181800000000001</v>
      </c>
      <c r="T24" s="26">
        <v>0</v>
      </c>
      <c r="U24" s="26">
        <v>12.291399999999999</v>
      </c>
      <c r="V24" s="26">
        <v>13.676399999999999</v>
      </c>
      <c r="W24" s="26">
        <v>0</v>
      </c>
      <c r="X24" s="26">
        <v>14.1797</v>
      </c>
      <c r="Y24" s="26">
        <v>0</v>
      </c>
      <c r="Z24" s="26">
        <v>0</v>
      </c>
      <c r="AA24" s="26">
        <v>0</v>
      </c>
      <c r="AB24" s="26">
        <v>0</v>
      </c>
      <c r="AC24" s="26">
        <v>10.9556</v>
      </c>
      <c r="AD24" s="26">
        <v>10.7637</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v>0</v>
      </c>
      <c r="BC24" s="26">
        <v>0</v>
      </c>
      <c r="BD24" s="26">
        <v>0</v>
      </c>
      <c r="BE24" s="26">
        <v>0</v>
      </c>
      <c r="BF24" s="26">
        <v>0</v>
      </c>
      <c r="BG24" s="26">
        <v>0</v>
      </c>
      <c r="BH24" s="26">
        <v>0</v>
      </c>
      <c r="BI24" s="26">
        <v>0</v>
      </c>
      <c r="BJ24" s="26">
        <v>0</v>
      </c>
      <c r="BK24" s="26">
        <v>0</v>
      </c>
      <c r="BL24" s="26">
        <v>0</v>
      </c>
      <c r="BM24" s="26">
        <v>0</v>
      </c>
      <c r="BN24" s="26">
        <v>0</v>
      </c>
      <c r="BO24" s="26">
        <v>0</v>
      </c>
      <c r="BP24" s="26">
        <v>0</v>
      </c>
      <c r="BQ24" s="26">
        <v>0</v>
      </c>
      <c r="BR24" s="26">
        <v>0</v>
      </c>
      <c r="BS24" s="26">
        <v>0</v>
      </c>
      <c r="BT24" s="26">
        <v>0</v>
      </c>
      <c r="BU24" s="26">
        <v>0</v>
      </c>
      <c r="BV24" s="26">
        <v>11.7623</v>
      </c>
      <c r="BW24" s="26">
        <v>10.349</v>
      </c>
      <c r="BX24" s="26">
        <v>11.548</v>
      </c>
      <c r="BY24" s="26">
        <v>0</v>
      </c>
      <c r="BZ24" s="26">
        <v>0</v>
      </c>
      <c r="CA24" s="26">
        <v>11.3985</v>
      </c>
      <c r="CB24" s="26">
        <v>0</v>
      </c>
      <c r="CC24" s="26">
        <v>10.964399999999999</v>
      </c>
      <c r="CD24" s="26">
        <v>0</v>
      </c>
      <c r="CE24" s="26">
        <v>0</v>
      </c>
      <c r="CF24" s="26">
        <v>0</v>
      </c>
      <c r="CG24" s="26">
        <v>0</v>
      </c>
      <c r="CH24" s="26">
        <v>0</v>
      </c>
    </row>
    <row r="25" spans="1:86">
      <c r="A25" s="13"/>
      <c r="B25" s="14"/>
      <c r="C25" s="43" t="s">
        <v>72</v>
      </c>
      <c r="D25" s="16" t="s">
        <v>11</v>
      </c>
      <c r="E25" s="26">
        <v>0</v>
      </c>
      <c r="F25" s="26">
        <v>0</v>
      </c>
      <c r="G25" s="26">
        <v>0</v>
      </c>
      <c r="H25" s="26">
        <v>0</v>
      </c>
      <c r="I25" s="26">
        <v>0</v>
      </c>
      <c r="J25" s="26">
        <v>0</v>
      </c>
      <c r="K25" s="26">
        <v>0</v>
      </c>
      <c r="L25" s="26">
        <v>0</v>
      </c>
      <c r="M25" s="26">
        <v>0</v>
      </c>
      <c r="N25" s="26">
        <v>0</v>
      </c>
      <c r="O25" s="26">
        <v>0</v>
      </c>
      <c r="P25" s="26">
        <v>0</v>
      </c>
      <c r="Q25" s="26">
        <v>14.581899999999999</v>
      </c>
      <c r="R25" s="26">
        <v>14.021800000000001</v>
      </c>
      <c r="S25" s="26">
        <v>17.6081</v>
      </c>
      <c r="T25" s="26">
        <v>0</v>
      </c>
      <c r="U25" s="26">
        <v>15.8965</v>
      </c>
      <c r="V25" s="26">
        <v>0</v>
      </c>
      <c r="W25" s="26">
        <v>14.7598</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26">
        <v>0</v>
      </c>
      <c r="BB25" s="26">
        <v>0</v>
      </c>
      <c r="BC25" s="26">
        <v>0</v>
      </c>
      <c r="BD25" s="26">
        <v>0</v>
      </c>
      <c r="BE25" s="26">
        <v>0</v>
      </c>
      <c r="BF25" s="26">
        <v>0</v>
      </c>
      <c r="BG25" s="26">
        <v>0</v>
      </c>
      <c r="BH25" s="26">
        <v>0</v>
      </c>
      <c r="BI25" s="26">
        <v>0</v>
      </c>
      <c r="BJ25" s="26">
        <v>0</v>
      </c>
      <c r="BK25" s="26">
        <v>0</v>
      </c>
      <c r="BL25" s="26">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row>
    <row r="26" spans="1:86">
      <c r="A26" s="13"/>
      <c r="B26" s="14"/>
      <c r="C26" s="43" t="s">
        <v>58</v>
      </c>
      <c r="D26" s="16" t="s">
        <v>11</v>
      </c>
      <c r="E26" s="26">
        <v>0</v>
      </c>
      <c r="F26" s="26">
        <v>0</v>
      </c>
      <c r="G26" s="26">
        <v>0</v>
      </c>
      <c r="H26" s="26">
        <v>0</v>
      </c>
      <c r="I26" s="26">
        <v>0</v>
      </c>
      <c r="J26" s="26">
        <v>0</v>
      </c>
      <c r="K26" s="26">
        <v>0</v>
      </c>
      <c r="L26" s="26">
        <v>0</v>
      </c>
      <c r="M26" s="26">
        <v>0</v>
      </c>
      <c r="N26" s="26">
        <v>0</v>
      </c>
      <c r="O26" s="26">
        <v>0</v>
      </c>
      <c r="P26" s="26">
        <v>0</v>
      </c>
      <c r="Q26" s="26">
        <v>0</v>
      </c>
      <c r="R26" s="26">
        <v>0</v>
      </c>
      <c r="S26" s="26">
        <v>12.561</v>
      </c>
      <c r="T26" s="26">
        <v>0</v>
      </c>
      <c r="U26" s="26">
        <v>0</v>
      </c>
      <c r="V26" s="26">
        <v>13.524900000000001</v>
      </c>
      <c r="W26" s="26">
        <v>0</v>
      </c>
      <c r="X26" s="26">
        <v>0</v>
      </c>
      <c r="Y26" s="26">
        <v>0</v>
      </c>
      <c r="Z26" s="26">
        <v>0</v>
      </c>
      <c r="AA26" s="26">
        <v>0</v>
      </c>
      <c r="AB26" s="26">
        <v>0</v>
      </c>
      <c r="AC26" s="26">
        <v>11.117800000000001</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26">
        <v>0</v>
      </c>
      <c r="AV26" s="26">
        <v>0</v>
      </c>
      <c r="AW26" s="26">
        <v>0</v>
      </c>
      <c r="AX26" s="26">
        <v>0</v>
      </c>
      <c r="AY26" s="26">
        <v>0</v>
      </c>
      <c r="AZ26" s="26">
        <v>0</v>
      </c>
      <c r="BA26" s="26">
        <v>0</v>
      </c>
      <c r="BB26" s="26">
        <v>0</v>
      </c>
      <c r="BC26" s="26">
        <v>0</v>
      </c>
      <c r="BD26" s="26">
        <v>0</v>
      </c>
      <c r="BE26" s="26">
        <v>0</v>
      </c>
      <c r="BF26" s="26">
        <v>0</v>
      </c>
      <c r="BG26" s="26">
        <v>0</v>
      </c>
      <c r="BH26" s="26">
        <v>0</v>
      </c>
      <c r="BI26" s="26">
        <v>0</v>
      </c>
      <c r="BJ26" s="26">
        <v>0</v>
      </c>
      <c r="BK26" s="26">
        <v>0</v>
      </c>
      <c r="BL26" s="26">
        <v>0</v>
      </c>
      <c r="BM26" s="26">
        <v>0</v>
      </c>
      <c r="BN26" s="26">
        <v>0</v>
      </c>
      <c r="BO26" s="26">
        <v>0</v>
      </c>
      <c r="BP26" s="26">
        <v>0</v>
      </c>
      <c r="BQ26" s="26">
        <v>0</v>
      </c>
      <c r="BR26" s="26">
        <v>0</v>
      </c>
      <c r="BS26" s="26">
        <v>0</v>
      </c>
      <c r="BT26" s="26">
        <v>0</v>
      </c>
      <c r="BU26" s="26">
        <v>0</v>
      </c>
      <c r="BV26" s="26">
        <v>11.9466</v>
      </c>
      <c r="BW26" s="26">
        <v>0</v>
      </c>
      <c r="BX26" s="26">
        <v>0</v>
      </c>
      <c r="BY26" s="26">
        <v>0</v>
      </c>
      <c r="BZ26" s="26">
        <v>0</v>
      </c>
      <c r="CA26" s="26">
        <v>11.757400000000001</v>
      </c>
      <c r="CB26" s="26">
        <v>0</v>
      </c>
      <c r="CC26" s="26">
        <v>11.132099999999999</v>
      </c>
      <c r="CD26" s="26">
        <v>0</v>
      </c>
      <c r="CE26" s="26">
        <v>0</v>
      </c>
      <c r="CF26" s="26">
        <v>0</v>
      </c>
      <c r="CG26" s="26">
        <v>0</v>
      </c>
      <c r="CH26" s="26">
        <v>0</v>
      </c>
    </row>
    <row r="27" spans="1:86">
      <c r="A27" s="13"/>
      <c r="B27" s="14"/>
      <c r="C27" s="43" t="s">
        <v>59</v>
      </c>
      <c r="D27" s="16" t="s">
        <v>11</v>
      </c>
      <c r="E27" s="26">
        <v>0</v>
      </c>
      <c r="F27" s="26">
        <v>0</v>
      </c>
      <c r="G27" s="26">
        <v>0</v>
      </c>
      <c r="H27" s="26">
        <v>0</v>
      </c>
      <c r="I27" s="26">
        <v>0</v>
      </c>
      <c r="J27" s="26">
        <v>0</v>
      </c>
      <c r="K27" s="26">
        <v>0</v>
      </c>
      <c r="L27" s="26">
        <v>0</v>
      </c>
      <c r="M27" s="26">
        <v>0</v>
      </c>
      <c r="N27" s="26">
        <v>0</v>
      </c>
      <c r="O27" s="26">
        <v>0</v>
      </c>
      <c r="P27" s="26">
        <v>0</v>
      </c>
      <c r="Q27" s="26">
        <v>15.038399999999999</v>
      </c>
      <c r="R27" s="26">
        <v>14.1046</v>
      </c>
      <c r="S27" s="26">
        <v>0</v>
      </c>
      <c r="T27" s="26">
        <v>0</v>
      </c>
      <c r="U27" s="26">
        <v>16.710699999999999</v>
      </c>
      <c r="V27" s="26">
        <v>0</v>
      </c>
      <c r="W27" s="26">
        <v>14.7218</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26">
        <v>0</v>
      </c>
      <c r="AR27" s="26">
        <v>0</v>
      </c>
      <c r="AS27" s="26">
        <v>0</v>
      </c>
      <c r="AT27" s="26">
        <v>0</v>
      </c>
      <c r="AU27" s="26">
        <v>0</v>
      </c>
      <c r="AV27" s="26">
        <v>0</v>
      </c>
      <c r="AW27" s="26">
        <v>0</v>
      </c>
      <c r="AX27" s="26">
        <v>0</v>
      </c>
      <c r="AY27" s="26">
        <v>0</v>
      </c>
      <c r="AZ27" s="26">
        <v>0</v>
      </c>
      <c r="BA27" s="26">
        <v>0</v>
      </c>
      <c r="BB27" s="26">
        <v>0</v>
      </c>
      <c r="BC27" s="26">
        <v>0</v>
      </c>
      <c r="BD27" s="26">
        <v>0</v>
      </c>
      <c r="BE27" s="26">
        <v>0</v>
      </c>
      <c r="BF27" s="26">
        <v>0</v>
      </c>
      <c r="BG27" s="26">
        <v>0</v>
      </c>
      <c r="BH27" s="26">
        <v>0</v>
      </c>
      <c r="BI27" s="26">
        <v>0</v>
      </c>
      <c r="BJ27" s="26">
        <v>0</v>
      </c>
      <c r="BK27" s="26">
        <v>0</v>
      </c>
      <c r="BL27" s="26">
        <v>0</v>
      </c>
      <c r="BM27" s="26">
        <v>0</v>
      </c>
      <c r="BN27" s="26">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26">
        <v>0</v>
      </c>
      <c r="CE27" s="26">
        <v>0</v>
      </c>
      <c r="CF27" s="26">
        <v>0</v>
      </c>
      <c r="CG27" s="26">
        <v>0</v>
      </c>
      <c r="CH27" s="26">
        <v>0</v>
      </c>
    </row>
    <row r="28" spans="1:86">
      <c r="A28" s="13"/>
      <c r="B28" s="14"/>
      <c r="C28" s="43" t="s">
        <v>60</v>
      </c>
      <c r="D28" s="16" t="s">
        <v>11</v>
      </c>
      <c r="E28" s="26">
        <v>0</v>
      </c>
      <c r="F28" s="26">
        <v>0</v>
      </c>
      <c r="G28" s="26">
        <v>0</v>
      </c>
      <c r="H28" s="26">
        <v>0</v>
      </c>
      <c r="I28" s="26">
        <v>0</v>
      </c>
      <c r="J28" s="26">
        <v>0</v>
      </c>
      <c r="K28" s="26">
        <v>0</v>
      </c>
      <c r="L28" s="26">
        <v>0</v>
      </c>
      <c r="M28" s="26">
        <v>0</v>
      </c>
      <c r="N28" s="26">
        <v>0</v>
      </c>
      <c r="O28" s="26">
        <v>0</v>
      </c>
      <c r="P28" s="26">
        <v>0</v>
      </c>
      <c r="Q28" s="26">
        <v>10.047800000000001</v>
      </c>
      <c r="R28" s="26">
        <v>10.102499999999999</v>
      </c>
      <c r="S28" s="26">
        <v>0</v>
      </c>
      <c r="T28" s="26">
        <v>0</v>
      </c>
      <c r="U28" s="26">
        <v>0</v>
      </c>
      <c r="V28" s="26">
        <v>0</v>
      </c>
      <c r="W28" s="26">
        <v>10.14</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0</v>
      </c>
      <c r="BA28" s="26">
        <v>0</v>
      </c>
      <c r="BB28" s="26">
        <v>0</v>
      </c>
      <c r="BC28" s="26">
        <v>0</v>
      </c>
      <c r="BD28" s="26">
        <v>0</v>
      </c>
      <c r="BE28" s="26">
        <v>0</v>
      </c>
      <c r="BF28" s="26">
        <v>0</v>
      </c>
      <c r="BG28" s="26">
        <v>0</v>
      </c>
      <c r="BH28" s="26">
        <v>0</v>
      </c>
      <c r="BI28" s="26">
        <v>0</v>
      </c>
      <c r="BJ28" s="26">
        <v>0</v>
      </c>
      <c r="BK28" s="26">
        <v>0</v>
      </c>
      <c r="BL28" s="26">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10</v>
      </c>
      <c r="CE28" s="26">
        <v>0</v>
      </c>
      <c r="CF28" s="26">
        <v>0</v>
      </c>
      <c r="CG28" s="26">
        <v>0</v>
      </c>
      <c r="CH28" s="26">
        <v>0</v>
      </c>
    </row>
    <row r="29" spans="1:86">
      <c r="A29" s="13"/>
      <c r="B29" s="14"/>
      <c r="C29" s="43" t="s">
        <v>61</v>
      </c>
      <c r="D29" s="16" t="s">
        <v>11</v>
      </c>
      <c r="E29" s="26">
        <v>30.116700000000002</v>
      </c>
      <c r="F29" s="26">
        <v>35.115600000000001</v>
      </c>
      <c r="G29" s="26">
        <v>19.498799999999999</v>
      </c>
      <c r="H29" s="26">
        <v>13.9512</v>
      </c>
      <c r="I29" s="26">
        <v>18.286000000000001</v>
      </c>
      <c r="J29" s="26">
        <v>19.526599999999998</v>
      </c>
      <c r="K29" s="26">
        <v>12.8964</v>
      </c>
      <c r="L29" s="26">
        <v>15.3409</v>
      </c>
      <c r="M29" s="26">
        <v>19.413699999999999</v>
      </c>
      <c r="N29" s="26">
        <v>11.755800000000001</v>
      </c>
      <c r="O29" s="26">
        <v>11.1259</v>
      </c>
      <c r="P29" s="26">
        <v>10.3689</v>
      </c>
      <c r="Q29" s="26">
        <v>0</v>
      </c>
      <c r="R29" s="26">
        <v>0</v>
      </c>
      <c r="S29" s="26">
        <v>0</v>
      </c>
      <c r="T29" s="26">
        <v>12.2384</v>
      </c>
      <c r="U29" s="26">
        <v>0</v>
      </c>
      <c r="V29" s="26">
        <v>0</v>
      </c>
      <c r="W29" s="26">
        <v>0</v>
      </c>
      <c r="X29" s="26">
        <v>0</v>
      </c>
      <c r="Y29" s="26">
        <v>10.065799999999999</v>
      </c>
      <c r="Z29" s="26">
        <v>0</v>
      </c>
      <c r="AA29" s="26">
        <v>11.511200000000001</v>
      </c>
      <c r="AB29" s="26">
        <v>11.3133</v>
      </c>
      <c r="AC29" s="26">
        <v>0</v>
      </c>
      <c r="AD29" s="26">
        <v>0</v>
      </c>
      <c r="AE29" s="26">
        <v>11.6524</v>
      </c>
      <c r="AF29" s="26">
        <v>11.593</v>
      </c>
      <c r="AG29" s="26">
        <v>11.4376</v>
      </c>
      <c r="AH29" s="26">
        <v>10.811199999999999</v>
      </c>
      <c r="AI29" s="26">
        <v>10.4633</v>
      </c>
      <c r="AJ29" s="26">
        <v>9.4284999999999997</v>
      </c>
      <c r="AK29" s="26">
        <v>9.3538999999999994</v>
      </c>
      <c r="AL29" s="26">
        <v>8.7149000000000001</v>
      </c>
      <c r="AM29" s="26">
        <v>8.4009999999999998</v>
      </c>
      <c r="AN29" s="26">
        <v>10.4071</v>
      </c>
      <c r="AO29" s="26">
        <v>10.4183</v>
      </c>
      <c r="AP29" s="26">
        <v>10.4665</v>
      </c>
      <c r="AQ29" s="26">
        <v>10.4316</v>
      </c>
      <c r="AR29" s="26">
        <v>0</v>
      </c>
      <c r="AS29" s="26">
        <v>12.6942</v>
      </c>
      <c r="AT29" s="26">
        <v>12.4057</v>
      </c>
      <c r="AU29" s="26">
        <v>12.3462</v>
      </c>
      <c r="AV29" s="26">
        <v>12.3301</v>
      </c>
      <c r="AW29" s="26">
        <v>9.9638000000000009</v>
      </c>
      <c r="AX29" s="26">
        <v>9.7011000000000003</v>
      </c>
      <c r="AY29" s="26">
        <v>13.0464</v>
      </c>
      <c r="AZ29" s="26">
        <v>13.750299999999999</v>
      </c>
      <c r="BA29" s="26">
        <v>9.2837999999999994</v>
      </c>
      <c r="BB29" s="26">
        <v>11.7873</v>
      </c>
      <c r="BC29" s="26">
        <v>9.9631000000000007</v>
      </c>
      <c r="BD29" s="26">
        <v>9.8943999999999992</v>
      </c>
      <c r="BE29" s="26">
        <v>12.893700000000001</v>
      </c>
      <c r="BF29" s="26">
        <v>13.9054</v>
      </c>
      <c r="BG29" s="26">
        <v>8.9963999999999995</v>
      </c>
      <c r="BH29" s="26">
        <v>10.228999999999999</v>
      </c>
      <c r="BI29" s="26">
        <v>10.276300000000001</v>
      </c>
      <c r="BJ29" s="26">
        <v>9.4055999999999997</v>
      </c>
      <c r="BK29" s="26">
        <v>9.1632999999999996</v>
      </c>
      <c r="BL29" s="26">
        <v>8.7780000000000005</v>
      </c>
      <c r="BM29" s="26">
        <v>8.8630999999999993</v>
      </c>
      <c r="BN29" s="26">
        <v>9.0929000000000002</v>
      </c>
      <c r="BO29" s="26">
        <v>9.7348999999999997</v>
      </c>
      <c r="BP29" s="26">
        <v>10.0334</v>
      </c>
      <c r="BQ29" s="26">
        <v>10.241400000000001</v>
      </c>
      <c r="BR29" s="26">
        <v>11.2096</v>
      </c>
      <c r="BS29" s="26">
        <v>10.727399999999999</v>
      </c>
      <c r="BT29" s="26">
        <v>10.105600000000001</v>
      </c>
      <c r="BU29" s="26">
        <v>10.114100000000001</v>
      </c>
      <c r="BV29" s="26">
        <v>0</v>
      </c>
      <c r="BW29" s="26">
        <v>0</v>
      </c>
      <c r="BX29" s="26">
        <v>0</v>
      </c>
      <c r="BY29" s="26">
        <v>0</v>
      </c>
      <c r="BZ29" s="26">
        <v>0</v>
      </c>
      <c r="CA29" s="26">
        <v>0</v>
      </c>
      <c r="CB29" s="26">
        <v>10.6694</v>
      </c>
      <c r="CC29" s="26">
        <v>0</v>
      </c>
      <c r="CD29" s="26">
        <v>0</v>
      </c>
      <c r="CE29" s="26">
        <v>10</v>
      </c>
      <c r="CF29" s="53">
        <v>14.7675</v>
      </c>
      <c r="CG29" s="53">
        <v>14.9306</v>
      </c>
      <c r="CH29" s="53">
        <v>15.4899</v>
      </c>
    </row>
    <row r="30" spans="1:86">
      <c r="A30" s="13"/>
      <c r="B30" s="14"/>
      <c r="C30" s="43" t="s">
        <v>465</v>
      </c>
      <c r="D30" s="16" t="s">
        <v>11</v>
      </c>
      <c r="E30" s="26">
        <v>0</v>
      </c>
      <c r="F30" s="26">
        <v>0</v>
      </c>
      <c r="G30" s="26">
        <v>0</v>
      </c>
      <c r="H30" s="26">
        <v>0</v>
      </c>
      <c r="I30" s="26">
        <v>0</v>
      </c>
      <c r="J30" s="26">
        <v>0</v>
      </c>
      <c r="K30" s="26">
        <v>0</v>
      </c>
      <c r="L30" s="26">
        <v>0</v>
      </c>
      <c r="M30" s="26">
        <v>0</v>
      </c>
      <c r="N30" s="26">
        <v>0</v>
      </c>
      <c r="O30" s="26">
        <v>0</v>
      </c>
      <c r="P30" s="26">
        <v>0</v>
      </c>
      <c r="Q30" s="26">
        <v>11.7148</v>
      </c>
      <c r="R30" s="26">
        <v>26.123999999999999</v>
      </c>
      <c r="S30" s="26">
        <v>0</v>
      </c>
      <c r="T30" s="26">
        <v>0</v>
      </c>
      <c r="U30" s="26">
        <v>13.181699999999999</v>
      </c>
      <c r="V30" s="26">
        <v>0</v>
      </c>
      <c r="W30" s="26">
        <v>0</v>
      </c>
      <c r="X30" s="26">
        <v>0</v>
      </c>
      <c r="Y30" s="26">
        <v>10.1287</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26">
        <v>0</v>
      </c>
      <c r="BB30" s="26">
        <v>0</v>
      </c>
      <c r="BC30" s="26">
        <v>0</v>
      </c>
      <c r="BD30" s="26">
        <v>0</v>
      </c>
      <c r="BE30" s="26">
        <v>0</v>
      </c>
      <c r="BF30" s="26">
        <v>0</v>
      </c>
      <c r="BG30" s="26">
        <v>0</v>
      </c>
      <c r="BH30" s="26">
        <v>0</v>
      </c>
      <c r="BI30" s="26">
        <v>0</v>
      </c>
      <c r="BJ30" s="26">
        <v>0</v>
      </c>
      <c r="BK30" s="26">
        <v>0</v>
      </c>
      <c r="BL30" s="26">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10</v>
      </c>
      <c r="CE30" s="26">
        <v>0</v>
      </c>
      <c r="CF30" s="26">
        <v>0</v>
      </c>
      <c r="CG30" s="26">
        <v>0</v>
      </c>
      <c r="CH30" s="26">
        <v>0</v>
      </c>
    </row>
    <row r="31" spans="1:86">
      <c r="A31" s="13"/>
      <c r="B31" s="14"/>
      <c r="C31" s="43" t="s">
        <v>62</v>
      </c>
      <c r="D31" s="16" t="s">
        <v>11</v>
      </c>
      <c r="E31" s="26">
        <v>33.778599999999997</v>
      </c>
      <c r="F31" s="26">
        <v>486.89269999999999</v>
      </c>
      <c r="G31" s="26">
        <v>36.054699999999997</v>
      </c>
      <c r="H31" s="26">
        <v>187.14019999999999</v>
      </c>
      <c r="I31" s="26">
        <v>87.380899999999997</v>
      </c>
      <c r="J31" s="26">
        <v>43.596699999999998</v>
      </c>
      <c r="K31" s="26">
        <v>104.4409</v>
      </c>
      <c r="L31" s="26">
        <v>95.012500000000003</v>
      </c>
      <c r="M31" s="26">
        <v>42.857999999999997</v>
      </c>
      <c r="N31" s="26">
        <v>12.281499999999999</v>
      </c>
      <c r="O31" s="26">
        <v>11.126099999999999</v>
      </c>
      <c r="P31" s="26">
        <v>10.3689</v>
      </c>
      <c r="Q31" s="26">
        <v>26.323599999999999</v>
      </c>
      <c r="R31" s="26">
        <v>39.411499999999997</v>
      </c>
      <c r="S31" s="26">
        <v>54.401400000000002</v>
      </c>
      <c r="T31" s="26">
        <v>28.374600000000001</v>
      </c>
      <c r="U31" s="26">
        <v>33.573599999999999</v>
      </c>
      <c r="V31" s="26">
        <v>26.5505</v>
      </c>
      <c r="W31" s="26">
        <v>29.418700000000001</v>
      </c>
      <c r="X31" s="26">
        <v>20.4117</v>
      </c>
      <c r="Y31" s="26">
        <v>10.440099999999999</v>
      </c>
      <c r="Z31" s="26">
        <v>1002.0373</v>
      </c>
      <c r="AA31" s="26">
        <v>12.806100000000001</v>
      </c>
      <c r="AB31" s="26">
        <v>12.5494</v>
      </c>
      <c r="AC31" s="26">
        <v>12.465999999999999</v>
      </c>
      <c r="AD31" s="26">
        <v>11.568</v>
      </c>
      <c r="AE31" s="26">
        <v>14.6485</v>
      </c>
      <c r="AF31" s="26">
        <v>14.5867</v>
      </c>
      <c r="AG31" s="26">
        <v>14.4239</v>
      </c>
      <c r="AH31" s="26">
        <v>10.811299999999999</v>
      </c>
      <c r="AI31" s="26">
        <v>10.4633</v>
      </c>
      <c r="AJ31" s="26">
        <v>9.4284999999999997</v>
      </c>
      <c r="AK31" s="26">
        <v>9.3538999999999994</v>
      </c>
      <c r="AL31" s="26">
        <v>8.7149000000000001</v>
      </c>
      <c r="AM31" s="26">
        <v>8.4009999999999998</v>
      </c>
      <c r="AN31" s="26">
        <v>10.9087</v>
      </c>
      <c r="AO31" s="26">
        <v>10.819900000000001</v>
      </c>
      <c r="AP31" s="26">
        <v>10.7676</v>
      </c>
      <c r="AQ31" s="26">
        <v>10.732699999999999</v>
      </c>
      <c r="AR31" s="26">
        <v>10.0542</v>
      </c>
      <c r="AS31" s="26">
        <v>12.6942</v>
      </c>
      <c r="AT31" s="26">
        <v>12.405799999999999</v>
      </c>
      <c r="AU31" s="26">
        <v>14.392899999999999</v>
      </c>
      <c r="AV31" s="26">
        <v>14.407299999999999</v>
      </c>
      <c r="AW31" s="26">
        <v>9.9638000000000009</v>
      </c>
      <c r="AX31" s="26">
        <v>9.7011000000000003</v>
      </c>
      <c r="AY31" s="26">
        <v>16.4252</v>
      </c>
      <c r="AZ31" s="26">
        <v>17.191400000000002</v>
      </c>
      <c r="BA31" s="26">
        <v>9.2841000000000005</v>
      </c>
      <c r="BB31" s="26">
        <v>11.7873</v>
      </c>
      <c r="BC31" s="26">
        <v>9.9631000000000007</v>
      </c>
      <c r="BD31" s="26">
        <v>9.8943999999999992</v>
      </c>
      <c r="BE31" s="26">
        <v>13.978999999999999</v>
      </c>
      <c r="BF31" s="26">
        <v>14.998100000000001</v>
      </c>
      <c r="BG31" s="26">
        <v>8.9963999999999995</v>
      </c>
      <c r="BH31" s="26">
        <v>10.228999999999999</v>
      </c>
      <c r="BI31" s="26">
        <v>11.1569</v>
      </c>
      <c r="BJ31" s="26">
        <v>9.4055999999999997</v>
      </c>
      <c r="BK31" s="26">
        <v>9.1632999999999996</v>
      </c>
      <c r="BL31" s="26">
        <v>8.7780000000000005</v>
      </c>
      <c r="BM31" s="26">
        <v>8.8632000000000009</v>
      </c>
      <c r="BN31" s="26">
        <v>9.0929000000000002</v>
      </c>
      <c r="BO31" s="26">
        <v>9.7347999999999999</v>
      </c>
      <c r="BP31" s="26">
        <v>10.0334</v>
      </c>
      <c r="BQ31" s="26">
        <v>10.241400000000001</v>
      </c>
      <c r="BR31" s="26">
        <v>11.2096</v>
      </c>
      <c r="BS31" s="26">
        <v>10.727399999999999</v>
      </c>
      <c r="BT31" s="26">
        <v>10.105600000000001</v>
      </c>
      <c r="BU31" s="26">
        <v>10.114100000000001</v>
      </c>
      <c r="BV31" s="26">
        <v>14.9343</v>
      </c>
      <c r="BW31" s="26">
        <v>12.8879</v>
      </c>
      <c r="BX31" s="26">
        <v>14.6928</v>
      </c>
      <c r="BY31" s="26">
        <v>12.7464</v>
      </c>
      <c r="BZ31" s="26">
        <v>12.3742</v>
      </c>
      <c r="CA31" s="26">
        <v>14.0739</v>
      </c>
      <c r="CB31" s="26">
        <v>12.0966</v>
      </c>
      <c r="CC31" s="26">
        <v>12.478999999999999</v>
      </c>
      <c r="CD31" s="26">
        <v>10</v>
      </c>
      <c r="CE31" s="26">
        <v>10</v>
      </c>
      <c r="CF31" s="53">
        <v>14.7675</v>
      </c>
      <c r="CG31" s="53">
        <v>14.9306</v>
      </c>
      <c r="CH31" s="53">
        <v>17.369299999999999</v>
      </c>
    </row>
    <row r="32" spans="1:86">
      <c r="A32" s="13"/>
      <c r="B32" s="14"/>
      <c r="C32" s="43" t="s">
        <v>63</v>
      </c>
      <c r="D32" s="16" t="s">
        <v>11</v>
      </c>
      <c r="E32" s="26">
        <v>0</v>
      </c>
      <c r="F32" s="26">
        <v>0</v>
      </c>
      <c r="G32" s="26">
        <v>0</v>
      </c>
      <c r="H32" s="26">
        <v>0</v>
      </c>
      <c r="I32" s="26">
        <v>0</v>
      </c>
      <c r="J32" s="26">
        <v>0</v>
      </c>
      <c r="K32" s="26">
        <v>0</v>
      </c>
      <c r="L32" s="26">
        <v>0</v>
      </c>
      <c r="M32" s="26">
        <v>0</v>
      </c>
      <c r="N32" s="26">
        <v>0</v>
      </c>
      <c r="O32" s="26">
        <v>0</v>
      </c>
      <c r="P32" s="26">
        <v>0</v>
      </c>
      <c r="Q32" s="26">
        <v>0</v>
      </c>
      <c r="R32" s="26">
        <v>0</v>
      </c>
      <c r="S32" s="26">
        <v>0</v>
      </c>
      <c r="T32" s="26">
        <v>0</v>
      </c>
      <c r="U32" s="26">
        <v>12.9682</v>
      </c>
      <c r="V32" s="26">
        <v>0</v>
      </c>
      <c r="W32" s="26">
        <v>0</v>
      </c>
      <c r="X32" s="26">
        <v>14.836499999999999</v>
      </c>
      <c r="Y32" s="26">
        <v>0</v>
      </c>
      <c r="Z32" s="26">
        <v>0</v>
      </c>
      <c r="AA32" s="26">
        <v>0</v>
      </c>
      <c r="AB32" s="26">
        <v>0</v>
      </c>
      <c r="AC32" s="26">
        <v>11.1145</v>
      </c>
      <c r="AD32" s="26">
        <v>10.8811</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26">
        <v>0</v>
      </c>
      <c r="AV32" s="26">
        <v>0</v>
      </c>
      <c r="AW32" s="26">
        <v>0</v>
      </c>
      <c r="AX32" s="26">
        <v>0</v>
      </c>
      <c r="AY32" s="26">
        <v>0</v>
      </c>
      <c r="AZ32" s="26">
        <v>0</v>
      </c>
      <c r="BA32" s="26">
        <v>0</v>
      </c>
      <c r="BB32" s="26">
        <v>0</v>
      </c>
      <c r="BC32" s="26">
        <v>0</v>
      </c>
      <c r="BD32" s="26">
        <v>0</v>
      </c>
      <c r="BE32" s="26">
        <v>0</v>
      </c>
      <c r="BF32" s="26">
        <v>0</v>
      </c>
      <c r="BG32" s="26">
        <v>0</v>
      </c>
      <c r="BH32" s="26">
        <v>0</v>
      </c>
      <c r="BI32" s="26">
        <v>0</v>
      </c>
      <c r="BJ32" s="26">
        <v>0</v>
      </c>
      <c r="BK32" s="26">
        <v>0</v>
      </c>
      <c r="BL32" s="26">
        <v>0</v>
      </c>
      <c r="BM32" s="26">
        <v>0</v>
      </c>
      <c r="BN32" s="26">
        <v>0</v>
      </c>
      <c r="BO32" s="26">
        <v>0</v>
      </c>
      <c r="BP32" s="26">
        <v>0</v>
      </c>
      <c r="BQ32" s="26">
        <v>0</v>
      </c>
      <c r="BR32" s="26">
        <v>0</v>
      </c>
      <c r="BS32" s="26">
        <v>0</v>
      </c>
      <c r="BT32" s="26">
        <v>0</v>
      </c>
      <c r="BU32" s="26">
        <v>0</v>
      </c>
      <c r="BV32" s="26">
        <v>12.118</v>
      </c>
      <c r="BW32" s="26">
        <v>0</v>
      </c>
      <c r="BX32" s="26">
        <v>11.997299999999999</v>
      </c>
      <c r="BY32" s="26">
        <v>0</v>
      </c>
      <c r="BZ32" s="26">
        <v>0</v>
      </c>
      <c r="CA32" s="26">
        <v>11.7845</v>
      </c>
      <c r="CB32" s="26">
        <v>0</v>
      </c>
      <c r="CC32" s="26">
        <v>11.0878</v>
      </c>
      <c r="CD32" s="26">
        <v>0</v>
      </c>
      <c r="CE32" s="26">
        <v>0</v>
      </c>
      <c r="CF32" s="26">
        <v>0</v>
      </c>
      <c r="CG32" s="26">
        <v>0</v>
      </c>
      <c r="CH32" s="26">
        <v>0</v>
      </c>
    </row>
    <row r="33" spans="1:86">
      <c r="A33" s="13"/>
      <c r="B33" s="14"/>
      <c r="C33" s="43" t="s">
        <v>64</v>
      </c>
      <c r="D33" s="16" t="s">
        <v>11</v>
      </c>
      <c r="E33" s="26">
        <v>0</v>
      </c>
      <c r="F33" s="26">
        <v>0</v>
      </c>
      <c r="G33" s="26">
        <v>0</v>
      </c>
      <c r="H33" s="26">
        <v>0</v>
      </c>
      <c r="I33" s="26">
        <v>0</v>
      </c>
      <c r="J33" s="26">
        <v>0</v>
      </c>
      <c r="K33" s="26">
        <v>0</v>
      </c>
      <c r="L33" s="26">
        <v>0</v>
      </c>
      <c r="M33" s="26">
        <v>0</v>
      </c>
      <c r="N33" s="26">
        <v>0</v>
      </c>
      <c r="O33" s="26">
        <v>0</v>
      </c>
      <c r="P33" s="26">
        <v>0</v>
      </c>
      <c r="Q33" s="26">
        <v>11.244999999999999</v>
      </c>
      <c r="R33" s="26">
        <v>10.7189</v>
      </c>
      <c r="S33" s="26">
        <v>0</v>
      </c>
      <c r="T33" s="26">
        <v>12.021699999999999</v>
      </c>
      <c r="U33" s="26">
        <v>13.3002</v>
      </c>
      <c r="V33" s="26">
        <v>12.8263</v>
      </c>
      <c r="W33" s="26">
        <v>11.052300000000001</v>
      </c>
      <c r="X33" s="26">
        <v>13.693899999999999</v>
      </c>
      <c r="Y33" s="26">
        <v>10.356199999999999</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0</v>
      </c>
      <c r="BA33" s="26">
        <v>0</v>
      </c>
      <c r="BB33" s="26">
        <v>0</v>
      </c>
      <c r="BC33" s="26">
        <v>0</v>
      </c>
      <c r="BD33" s="26">
        <v>0</v>
      </c>
      <c r="BE33" s="26">
        <v>0</v>
      </c>
      <c r="BF33" s="26">
        <v>0</v>
      </c>
      <c r="BG33" s="26">
        <v>0</v>
      </c>
      <c r="BH33" s="26">
        <v>0</v>
      </c>
      <c r="BI33" s="26">
        <v>0</v>
      </c>
      <c r="BJ33" s="26">
        <v>0</v>
      </c>
      <c r="BK33" s="26">
        <v>0</v>
      </c>
      <c r="BL33" s="26">
        <v>0</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26">
        <v>10</v>
      </c>
      <c r="CE33" s="26">
        <v>0</v>
      </c>
      <c r="CF33" s="26">
        <v>0</v>
      </c>
      <c r="CG33" s="26">
        <v>0</v>
      </c>
      <c r="CH33" s="26">
        <v>0</v>
      </c>
    </row>
    <row r="34" spans="1:86">
      <c r="A34" s="13"/>
      <c r="B34" s="14"/>
      <c r="C34" s="43" t="s">
        <v>466</v>
      </c>
      <c r="D34" s="16" t="s">
        <v>11</v>
      </c>
      <c r="E34" s="26">
        <v>0</v>
      </c>
      <c r="F34" s="26">
        <v>0</v>
      </c>
      <c r="G34" s="26">
        <v>0</v>
      </c>
      <c r="H34" s="26">
        <v>0</v>
      </c>
      <c r="I34" s="26">
        <v>0</v>
      </c>
      <c r="J34" s="26">
        <v>0</v>
      </c>
      <c r="K34" s="26">
        <v>0</v>
      </c>
      <c r="L34" s="26">
        <v>0</v>
      </c>
      <c r="M34" s="26">
        <v>0</v>
      </c>
      <c r="N34" s="26">
        <v>0</v>
      </c>
      <c r="O34" s="26">
        <v>0</v>
      </c>
      <c r="P34" s="26">
        <v>0</v>
      </c>
      <c r="Q34" s="26">
        <v>12.271100000000001</v>
      </c>
      <c r="R34" s="26">
        <v>37.190300000000001</v>
      </c>
      <c r="S34" s="26">
        <v>21.374500000000001</v>
      </c>
      <c r="T34" s="26">
        <v>0</v>
      </c>
      <c r="U34" s="26">
        <v>0</v>
      </c>
      <c r="V34" s="26">
        <v>14.9016</v>
      </c>
      <c r="W34" s="26">
        <v>0</v>
      </c>
      <c r="X34" s="26">
        <v>15.000400000000001</v>
      </c>
      <c r="Y34" s="26">
        <v>10.3386</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26">
        <v>0</v>
      </c>
      <c r="BB34" s="26">
        <v>0</v>
      </c>
      <c r="BC34" s="26">
        <v>0</v>
      </c>
      <c r="BD34" s="26">
        <v>0</v>
      </c>
      <c r="BE34" s="26">
        <v>0</v>
      </c>
      <c r="BF34" s="26">
        <v>0</v>
      </c>
      <c r="BG34" s="26">
        <v>0</v>
      </c>
      <c r="BH34" s="26">
        <v>0</v>
      </c>
      <c r="BI34" s="26">
        <v>0</v>
      </c>
      <c r="BJ34" s="26">
        <v>0</v>
      </c>
      <c r="BK34" s="26">
        <v>0</v>
      </c>
      <c r="BL34" s="26">
        <v>0</v>
      </c>
      <c r="BM34" s="26">
        <v>0</v>
      </c>
      <c r="BN34" s="26">
        <v>0</v>
      </c>
      <c r="BO34" s="26">
        <v>0</v>
      </c>
      <c r="BP34" s="26">
        <v>0</v>
      </c>
      <c r="BQ34" s="26">
        <v>0</v>
      </c>
      <c r="BR34" s="26">
        <v>0</v>
      </c>
      <c r="BS34" s="26">
        <v>0</v>
      </c>
      <c r="BT34" s="26">
        <v>0</v>
      </c>
      <c r="BU34" s="26">
        <v>0</v>
      </c>
      <c r="BV34" s="26">
        <v>0</v>
      </c>
      <c r="BW34" s="26">
        <v>0</v>
      </c>
      <c r="BX34" s="26">
        <v>0</v>
      </c>
      <c r="BY34" s="26">
        <v>0</v>
      </c>
      <c r="BZ34" s="26">
        <v>0</v>
      </c>
      <c r="CA34" s="26">
        <v>0</v>
      </c>
      <c r="CB34" s="26">
        <v>0</v>
      </c>
      <c r="CC34" s="26">
        <v>0</v>
      </c>
      <c r="CD34" s="26">
        <v>10</v>
      </c>
      <c r="CE34" s="26">
        <v>0</v>
      </c>
      <c r="CF34" s="26">
        <v>0</v>
      </c>
      <c r="CG34" s="26">
        <v>0</v>
      </c>
      <c r="CH34" s="26">
        <v>0</v>
      </c>
    </row>
    <row r="35" spans="1:86">
      <c r="A35" s="13"/>
      <c r="B35" s="14"/>
      <c r="C35" s="43" t="s">
        <v>65</v>
      </c>
      <c r="D35" s="16" t="s">
        <v>11</v>
      </c>
      <c r="E35" s="26">
        <v>0</v>
      </c>
      <c r="F35" s="26">
        <v>0</v>
      </c>
      <c r="G35" s="26">
        <v>0</v>
      </c>
      <c r="H35" s="26">
        <v>0</v>
      </c>
      <c r="I35" s="26">
        <v>0</v>
      </c>
      <c r="J35" s="26">
        <v>0</v>
      </c>
      <c r="K35" s="26">
        <v>0</v>
      </c>
      <c r="L35" s="26">
        <v>0</v>
      </c>
      <c r="M35" s="26">
        <v>0</v>
      </c>
      <c r="N35" s="26">
        <v>0</v>
      </c>
      <c r="O35" s="26">
        <v>0</v>
      </c>
      <c r="P35" s="26">
        <v>0</v>
      </c>
      <c r="Q35" s="26">
        <v>12.271000000000001</v>
      </c>
      <c r="R35" s="26">
        <v>11.857900000000001</v>
      </c>
      <c r="S35" s="26">
        <v>0</v>
      </c>
      <c r="T35" s="26">
        <v>11.141999999999999</v>
      </c>
      <c r="U35" s="26">
        <v>14.4712</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26">
        <v>0</v>
      </c>
      <c r="BB35" s="26">
        <v>0</v>
      </c>
      <c r="BC35" s="26">
        <v>0</v>
      </c>
      <c r="BD35" s="26">
        <v>0</v>
      </c>
      <c r="BE35" s="26">
        <v>0</v>
      </c>
      <c r="BF35" s="26">
        <v>0</v>
      </c>
      <c r="BG35" s="26">
        <v>0</v>
      </c>
      <c r="BH35" s="26">
        <v>0</v>
      </c>
      <c r="BI35" s="26">
        <v>0</v>
      </c>
      <c r="BJ35" s="26">
        <v>0</v>
      </c>
      <c r="BK35" s="26">
        <v>0</v>
      </c>
      <c r="BL35" s="26">
        <v>0</v>
      </c>
      <c r="BM35" s="26">
        <v>0</v>
      </c>
      <c r="BN35" s="26">
        <v>0</v>
      </c>
      <c r="BO35" s="26">
        <v>0</v>
      </c>
      <c r="BP35" s="26">
        <v>0</v>
      </c>
      <c r="BQ35" s="26">
        <v>0</v>
      </c>
      <c r="BR35" s="26">
        <v>0</v>
      </c>
      <c r="BS35" s="26">
        <v>0</v>
      </c>
      <c r="BT35" s="26">
        <v>0</v>
      </c>
      <c r="BU35" s="26">
        <v>0</v>
      </c>
      <c r="BV35" s="26">
        <v>0</v>
      </c>
      <c r="BW35" s="26">
        <v>0</v>
      </c>
      <c r="BX35" s="26">
        <v>0</v>
      </c>
      <c r="BY35" s="26">
        <v>0</v>
      </c>
      <c r="BZ35" s="26">
        <v>0</v>
      </c>
      <c r="CA35" s="26">
        <v>0</v>
      </c>
      <c r="CB35" s="26">
        <v>0</v>
      </c>
      <c r="CC35" s="26">
        <v>0</v>
      </c>
      <c r="CD35" s="26">
        <v>10</v>
      </c>
      <c r="CE35" s="26">
        <v>0</v>
      </c>
      <c r="CF35" s="26">
        <v>0</v>
      </c>
      <c r="CG35" s="26">
        <v>0</v>
      </c>
      <c r="CH35" s="26">
        <v>0</v>
      </c>
    </row>
    <row r="36" spans="1:86">
      <c r="A36" s="13"/>
      <c r="B36" s="14"/>
      <c r="C36" s="43" t="s">
        <v>55</v>
      </c>
      <c r="D36" s="16" t="s">
        <v>11</v>
      </c>
      <c r="E36" s="26">
        <v>0</v>
      </c>
      <c r="F36" s="26">
        <v>0</v>
      </c>
      <c r="G36" s="26">
        <v>0</v>
      </c>
      <c r="H36" s="26">
        <v>0</v>
      </c>
      <c r="I36" s="26">
        <v>0</v>
      </c>
      <c r="J36" s="26">
        <v>0</v>
      </c>
      <c r="K36" s="26">
        <v>0</v>
      </c>
      <c r="L36" s="26">
        <v>0</v>
      </c>
      <c r="M36" s="26">
        <v>0</v>
      </c>
      <c r="N36" s="26">
        <v>0</v>
      </c>
      <c r="O36" s="26">
        <v>0</v>
      </c>
      <c r="P36" s="26">
        <v>0</v>
      </c>
      <c r="Q36" s="26">
        <v>10.040699999999999</v>
      </c>
      <c r="R36" s="26">
        <v>10.0953</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26">
        <v>0</v>
      </c>
      <c r="BB36" s="26">
        <v>0</v>
      </c>
      <c r="BC36" s="26">
        <v>0</v>
      </c>
      <c r="BD36" s="26">
        <v>0</v>
      </c>
      <c r="BE36" s="26">
        <v>0</v>
      </c>
      <c r="BF36" s="26">
        <v>0</v>
      </c>
      <c r="BG36" s="26">
        <v>0</v>
      </c>
      <c r="BH36" s="26">
        <v>0</v>
      </c>
      <c r="BI36" s="26">
        <v>0</v>
      </c>
      <c r="BJ36" s="26">
        <v>0</v>
      </c>
      <c r="BK36" s="26">
        <v>0</v>
      </c>
      <c r="BL36" s="26">
        <v>0</v>
      </c>
      <c r="BM36" s="26">
        <v>0</v>
      </c>
      <c r="BN36" s="26">
        <v>0</v>
      </c>
      <c r="BO36" s="26">
        <v>0</v>
      </c>
      <c r="BP36" s="26">
        <v>0</v>
      </c>
      <c r="BQ36" s="26">
        <v>0</v>
      </c>
      <c r="BR36" s="26">
        <v>0</v>
      </c>
      <c r="BS36" s="26">
        <v>0</v>
      </c>
      <c r="BT36" s="26">
        <v>0</v>
      </c>
      <c r="BU36" s="26">
        <v>0</v>
      </c>
      <c r="BV36" s="26">
        <v>0</v>
      </c>
      <c r="BW36" s="26">
        <v>0</v>
      </c>
      <c r="BX36" s="26">
        <v>0</v>
      </c>
      <c r="BY36" s="26">
        <v>0</v>
      </c>
      <c r="BZ36" s="26">
        <v>0</v>
      </c>
      <c r="CA36" s="26">
        <v>0</v>
      </c>
      <c r="CB36" s="26">
        <v>0</v>
      </c>
      <c r="CC36" s="26">
        <v>0</v>
      </c>
      <c r="CD36" s="26">
        <v>0</v>
      </c>
      <c r="CE36" s="26">
        <v>0</v>
      </c>
      <c r="CF36" s="26">
        <v>0</v>
      </c>
      <c r="CG36" s="26">
        <v>0</v>
      </c>
      <c r="CH36" s="26">
        <v>0</v>
      </c>
    </row>
    <row r="37" spans="1:86">
      <c r="A37" s="13"/>
      <c r="B37" s="14"/>
      <c r="C37" s="43" t="s">
        <v>56</v>
      </c>
      <c r="D37" s="16" t="s">
        <v>11</v>
      </c>
      <c r="E37" s="26">
        <v>0</v>
      </c>
      <c r="F37" s="26">
        <v>0</v>
      </c>
      <c r="G37" s="26">
        <v>0</v>
      </c>
      <c r="H37" s="26">
        <v>0</v>
      </c>
      <c r="I37" s="26">
        <v>0</v>
      </c>
      <c r="J37" s="26">
        <v>0</v>
      </c>
      <c r="K37" s="26">
        <v>0</v>
      </c>
      <c r="L37" s="26">
        <v>0</v>
      </c>
      <c r="M37" s="26">
        <v>0</v>
      </c>
      <c r="N37" s="26">
        <v>0</v>
      </c>
      <c r="O37" s="26">
        <v>0</v>
      </c>
      <c r="P37" s="26">
        <v>0</v>
      </c>
      <c r="Q37" s="26">
        <v>10.9734</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26">
        <v>0</v>
      </c>
      <c r="BB37" s="26">
        <v>0</v>
      </c>
      <c r="BC37" s="26">
        <v>0</v>
      </c>
      <c r="BD37" s="26">
        <v>0</v>
      </c>
      <c r="BE37" s="26">
        <v>0</v>
      </c>
      <c r="BF37" s="26">
        <v>0</v>
      </c>
      <c r="BG37" s="26">
        <v>0</v>
      </c>
      <c r="BH37" s="26">
        <v>0</v>
      </c>
      <c r="BI37" s="26">
        <v>0</v>
      </c>
      <c r="BJ37" s="26">
        <v>0</v>
      </c>
      <c r="BK37" s="26">
        <v>0</v>
      </c>
      <c r="BL37" s="26">
        <v>0</v>
      </c>
      <c r="BM37" s="26">
        <v>0</v>
      </c>
      <c r="BN37" s="26">
        <v>0</v>
      </c>
      <c r="BO37" s="26">
        <v>0</v>
      </c>
      <c r="BP37" s="26">
        <v>0</v>
      </c>
      <c r="BQ37" s="26">
        <v>0</v>
      </c>
      <c r="BR37" s="26">
        <v>0</v>
      </c>
      <c r="BS37" s="26">
        <v>0</v>
      </c>
      <c r="BT37" s="26">
        <v>0</v>
      </c>
      <c r="BU37" s="26">
        <v>0</v>
      </c>
      <c r="BV37" s="26">
        <v>0</v>
      </c>
      <c r="BW37" s="26">
        <v>0</v>
      </c>
      <c r="BX37" s="26">
        <v>0</v>
      </c>
      <c r="BY37" s="26">
        <v>0</v>
      </c>
      <c r="BZ37" s="26">
        <v>0</v>
      </c>
      <c r="CA37" s="26">
        <v>0</v>
      </c>
      <c r="CB37" s="26">
        <v>0</v>
      </c>
      <c r="CC37" s="26">
        <v>0</v>
      </c>
      <c r="CD37" s="26">
        <v>0</v>
      </c>
      <c r="CE37" s="26">
        <v>0</v>
      </c>
      <c r="CF37" s="26">
        <v>0</v>
      </c>
      <c r="CG37" s="26">
        <v>0</v>
      </c>
      <c r="CH37" s="26">
        <v>0</v>
      </c>
    </row>
    <row r="38" spans="1:86">
      <c r="A38" s="13"/>
      <c r="B38" s="14"/>
      <c r="C38" s="43" t="s">
        <v>468</v>
      </c>
      <c r="D38" s="16" t="s">
        <v>11</v>
      </c>
      <c r="E38" s="26">
        <v>0</v>
      </c>
      <c r="F38" s="26">
        <v>30.595400000000001</v>
      </c>
      <c r="G38" s="26">
        <v>0</v>
      </c>
      <c r="H38" s="26">
        <v>14.214600000000001</v>
      </c>
      <c r="I38" s="26">
        <v>18.889600000000002</v>
      </c>
      <c r="J38" s="26">
        <v>0</v>
      </c>
      <c r="K38" s="26">
        <v>0</v>
      </c>
      <c r="L38" s="26">
        <v>0</v>
      </c>
      <c r="M38" s="26">
        <v>19.736899999999999</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26">
        <v>0</v>
      </c>
      <c r="BB38" s="26">
        <v>0</v>
      </c>
      <c r="BC38" s="26">
        <v>0</v>
      </c>
      <c r="BD38" s="26">
        <v>0</v>
      </c>
      <c r="BE38" s="26">
        <v>0</v>
      </c>
      <c r="BF38" s="26">
        <v>0</v>
      </c>
      <c r="BG38" s="26">
        <v>0</v>
      </c>
      <c r="BH38" s="26">
        <v>0</v>
      </c>
      <c r="BI38" s="26">
        <v>0</v>
      </c>
      <c r="BJ38" s="26">
        <v>0</v>
      </c>
      <c r="BK38" s="26">
        <v>0</v>
      </c>
      <c r="BL38" s="26">
        <v>0</v>
      </c>
      <c r="BM38" s="26">
        <v>0</v>
      </c>
      <c r="BN38" s="26">
        <v>0</v>
      </c>
      <c r="BO38" s="26">
        <v>0</v>
      </c>
      <c r="BP38" s="26">
        <v>0</v>
      </c>
      <c r="BQ38" s="26">
        <v>0</v>
      </c>
      <c r="BR38" s="26">
        <v>0</v>
      </c>
      <c r="BS38" s="26">
        <v>0</v>
      </c>
      <c r="BT38" s="26">
        <v>0</v>
      </c>
      <c r="BU38" s="26">
        <v>0</v>
      </c>
      <c r="BV38" s="26">
        <v>0</v>
      </c>
      <c r="BW38" s="26">
        <v>0</v>
      </c>
      <c r="BX38" s="26">
        <v>0</v>
      </c>
      <c r="BY38" s="26">
        <v>0</v>
      </c>
      <c r="BZ38" s="26">
        <v>0</v>
      </c>
      <c r="CA38" s="26">
        <v>0</v>
      </c>
      <c r="CB38" s="26">
        <v>0</v>
      </c>
      <c r="CC38" s="26">
        <v>0</v>
      </c>
      <c r="CD38" s="26">
        <v>0</v>
      </c>
      <c r="CE38" s="26">
        <v>0</v>
      </c>
      <c r="CF38" s="26">
        <v>0</v>
      </c>
      <c r="CG38" s="26">
        <v>0</v>
      </c>
      <c r="CH38" s="26">
        <v>0</v>
      </c>
    </row>
    <row r="39" spans="1:86">
      <c r="A39" s="13"/>
      <c r="B39" s="14"/>
      <c r="C39" s="43" t="s">
        <v>57</v>
      </c>
      <c r="D39" s="16" t="s">
        <v>11</v>
      </c>
      <c r="E39" s="26">
        <v>0</v>
      </c>
      <c r="F39" s="26">
        <v>496.97329999999999</v>
      </c>
      <c r="G39" s="26">
        <v>0</v>
      </c>
      <c r="H39" s="26">
        <v>191.2764</v>
      </c>
      <c r="I39" s="26">
        <v>89.211799999999997</v>
      </c>
      <c r="J39" s="26">
        <v>0</v>
      </c>
      <c r="K39" s="26">
        <v>0</v>
      </c>
      <c r="L39" s="26">
        <v>0</v>
      </c>
      <c r="M39" s="26">
        <v>44.0672</v>
      </c>
      <c r="N39" s="26">
        <v>0</v>
      </c>
      <c r="O39" s="26">
        <v>0</v>
      </c>
      <c r="P39" s="26">
        <v>0</v>
      </c>
      <c r="Q39" s="26">
        <v>24.305700000000002</v>
      </c>
      <c r="R39" s="26">
        <v>38.253799999999998</v>
      </c>
      <c r="S39" s="26">
        <v>58.272100000000002</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26">
        <v>0</v>
      </c>
      <c r="BB39" s="26">
        <v>0</v>
      </c>
      <c r="BC39" s="26">
        <v>0</v>
      </c>
      <c r="BD39" s="26">
        <v>0</v>
      </c>
      <c r="BE39" s="26">
        <v>0</v>
      </c>
      <c r="BF39" s="26">
        <v>0</v>
      </c>
      <c r="BG39" s="26">
        <v>0</v>
      </c>
      <c r="BH39" s="26">
        <v>0</v>
      </c>
      <c r="BI39" s="26">
        <v>0</v>
      </c>
      <c r="BJ39" s="26">
        <v>0</v>
      </c>
      <c r="BK39" s="26">
        <v>0</v>
      </c>
      <c r="BL39" s="26">
        <v>0</v>
      </c>
      <c r="BM39" s="26">
        <v>0</v>
      </c>
      <c r="BN39" s="26">
        <v>0</v>
      </c>
      <c r="BO39" s="26">
        <v>0</v>
      </c>
      <c r="BP39" s="26">
        <v>0</v>
      </c>
      <c r="BQ39" s="26">
        <v>0</v>
      </c>
      <c r="BR39" s="26">
        <v>0</v>
      </c>
      <c r="BS39" s="26">
        <v>0</v>
      </c>
      <c r="BT39" s="26">
        <v>0</v>
      </c>
      <c r="BU39" s="26">
        <v>0</v>
      </c>
      <c r="BV39" s="26">
        <v>0</v>
      </c>
      <c r="BW39" s="26">
        <v>0</v>
      </c>
      <c r="BX39" s="26">
        <v>0</v>
      </c>
      <c r="BY39" s="26">
        <v>0</v>
      </c>
      <c r="BZ39" s="26">
        <v>0</v>
      </c>
      <c r="CA39" s="26">
        <v>0</v>
      </c>
      <c r="CB39" s="26">
        <v>0</v>
      </c>
      <c r="CC39" s="26">
        <v>0</v>
      </c>
      <c r="CD39" s="26">
        <v>0</v>
      </c>
      <c r="CE39" s="26">
        <v>0</v>
      </c>
      <c r="CF39" s="26">
        <v>0</v>
      </c>
      <c r="CG39" s="26">
        <v>0</v>
      </c>
      <c r="CH39" s="26">
        <v>0</v>
      </c>
    </row>
    <row r="40" spans="1:86">
      <c r="A40" s="13"/>
      <c r="B40" s="14"/>
      <c r="C40" s="43" t="s">
        <v>48</v>
      </c>
      <c r="D40" s="16" t="s">
        <v>11</v>
      </c>
      <c r="E40" s="26">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26">
        <v>0</v>
      </c>
      <c r="BA40" s="26">
        <v>0</v>
      </c>
      <c r="BB40" s="26">
        <v>0</v>
      </c>
      <c r="BC40" s="26">
        <v>0</v>
      </c>
      <c r="BD40" s="26">
        <v>0</v>
      </c>
      <c r="BE40" s="26">
        <v>0</v>
      </c>
      <c r="BF40" s="26">
        <v>0</v>
      </c>
      <c r="BG40" s="26">
        <v>0</v>
      </c>
      <c r="BH40" s="26">
        <v>0</v>
      </c>
      <c r="BI40" s="26">
        <v>0</v>
      </c>
      <c r="BJ40" s="26">
        <v>0</v>
      </c>
      <c r="BK40" s="26">
        <v>0</v>
      </c>
      <c r="BL40" s="26">
        <v>0</v>
      </c>
      <c r="BM40" s="26">
        <v>0</v>
      </c>
      <c r="BN40" s="26">
        <v>0</v>
      </c>
      <c r="BO40" s="26">
        <v>0</v>
      </c>
      <c r="BP40" s="26">
        <v>0</v>
      </c>
      <c r="BQ40" s="26">
        <v>0</v>
      </c>
      <c r="BR40" s="26">
        <v>0</v>
      </c>
      <c r="BS40" s="26">
        <v>0</v>
      </c>
      <c r="BT40" s="26">
        <v>0</v>
      </c>
      <c r="BU40" s="26">
        <v>0</v>
      </c>
      <c r="BV40" s="26">
        <v>0</v>
      </c>
      <c r="BW40" s="26">
        <v>0</v>
      </c>
      <c r="BX40" s="26">
        <v>0</v>
      </c>
      <c r="BY40" s="26">
        <v>0</v>
      </c>
      <c r="BZ40" s="26">
        <v>0</v>
      </c>
      <c r="CA40" s="26">
        <v>0</v>
      </c>
      <c r="CB40" s="26">
        <v>0</v>
      </c>
      <c r="CC40" s="26">
        <v>0</v>
      </c>
      <c r="CD40" s="26">
        <v>0</v>
      </c>
      <c r="CE40" s="26">
        <v>0</v>
      </c>
      <c r="CF40" s="26">
        <v>0</v>
      </c>
      <c r="CG40" s="26">
        <v>0</v>
      </c>
      <c r="CH40" s="26">
        <v>0</v>
      </c>
    </row>
    <row r="41" spans="1:86">
      <c r="A41" s="13"/>
      <c r="B41" s="14"/>
      <c r="C41" s="43" t="s">
        <v>49</v>
      </c>
      <c r="D41" s="16" t="s">
        <v>11</v>
      </c>
      <c r="E41" s="26">
        <v>0</v>
      </c>
      <c r="F41" s="26">
        <v>0</v>
      </c>
      <c r="G41" s="26">
        <v>0</v>
      </c>
      <c r="H41" s="26">
        <v>0</v>
      </c>
      <c r="I41" s="26">
        <v>0</v>
      </c>
      <c r="J41" s="26">
        <v>0</v>
      </c>
      <c r="K41" s="26">
        <v>0</v>
      </c>
      <c r="L41" s="26">
        <v>0</v>
      </c>
      <c r="M41" s="26">
        <v>0</v>
      </c>
      <c r="N41" s="26">
        <v>0</v>
      </c>
      <c r="O41" s="26">
        <v>0</v>
      </c>
      <c r="P41" s="26">
        <v>0</v>
      </c>
      <c r="Q41" s="26">
        <v>23.089300000000001</v>
      </c>
      <c r="R41" s="26">
        <v>36.659399999999998</v>
      </c>
      <c r="S41" s="26">
        <v>0</v>
      </c>
      <c r="T41" s="26">
        <v>0</v>
      </c>
      <c r="U41" s="26">
        <v>0</v>
      </c>
      <c r="V41" s="26">
        <v>0</v>
      </c>
      <c r="W41" s="26">
        <v>26.3857</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26">
        <v>0</v>
      </c>
      <c r="BB41" s="26">
        <v>0</v>
      </c>
      <c r="BC41" s="26">
        <v>0</v>
      </c>
      <c r="BD41" s="26">
        <v>0</v>
      </c>
      <c r="BE41" s="26">
        <v>0</v>
      </c>
      <c r="BF41" s="26">
        <v>0</v>
      </c>
      <c r="BG41" s="26">
        <v>0</v>
      </c>
      <c r="BH41" s="26">
        <v>0</v>
      </c>
      <c r="BI41" s="26">
        <v>0</v>
      </c>
      <c r="BJ41" s="26">
        <v>0</v>
      </c>
      <c r="BK41" s="26">
        <v>0</v>
      </c>
      <c r="BL41" s="26">
        <v>0</v>
      </c>
      <c r="BM41" s="26">
        <v>0</v>
      </c>
      <c r="BN41" s="26">
        <v>0</v>
      </c>
      <c r="BO41" s="26">
        <v>0</v>
      </c>
      <c r="BP41" s="26">
        <v>0</v>
      </c>
      <c r="BQ41" s="26">
        <v>0</v>
      </c>
      <c r="BR41" s="26">
        <v>0</v>
      </c>
      <c r="BS41" s="26">
        <v>0</v>
      </c>
      <c r="BT41" s="26">
        <v>0</v>
      </c>
      <c r="BU41" s="26">
        <v>0</v>
      </c>
      <c r="BV41" s="26">
        <v>0</v>
      </c>
      <c r="BW41" s="26">
        <v>0</v>
      </c>
      <c r="BX41" s="26">
        <v>0</v>
      </c>
      <c r="BY41" s="26">
        <v>0</v>
      </c>
      <c r="BZ41" s="26">
        <v>0</v>
      </c>
      <c r="CA41" s="26">
        <v>0</v>
      </c>
      <c r="CB41" s="26">
        <v>0</v>
      </c>
      <c r="CC41" s="26">
        <v>0</v>
      </c>
      <c r="CD41" s="26">
        <v>0</v>
      </c>
      <c r="CE41" s="26">
        <v>0</v>
      </c>
      <c r="CF41" s="26">
        <v>0</v>
      </c>
      <c r="CG41" s="26">
        <v>0</v>
      </c>
      <c r="CH41" s="26">
        <v>0</v>
      </c>
    </row>
    <row r="42" spans="1:86">
      <c r="A42" s="13"/>
      <c r="B42" s="14"/>
      <c r="C42" s="43" t="s">
        <v>50</v>
      </c>
      <c r="D42" s="16" t="s">
        <v>11</v>
      </c>
      <c r="E42" s="26">
        <v>0</v>
      </c>
      <c r="F42" s="26">
        <v>0</v>
      </c>
      <c r="G42" s="26">
        <v>0</v>
      </c>
      <c r="H42" s="26">
        <v>0</v>
      </c>
      <c r="I42" s="26">
        <v>0</v>
      </c>
      <c r="J42" s="26">
        <v>0</v>
      </c>
      <c r="K42" s="26">
        <v>0</v>
      </c>
      <c r="L42" s="26">
        <v>0</v>
      </c>
      <c r="M42" s="26">
        <v>0</v>
      </c>
      <c r="N42" s="26">
        <v>0</v>
      </c>
      <c r="O42" s="26">
        <v>0</v>
      </c>
      <c r="P42" s="26">
        <v>0</v>
      </c>
      <c r="Q42" s="26">
        <v>10.0406</v>
      </c>
      <c r="R42" s="26">
        <v>10.0953</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26">
        <v>0</v>
      </c>
      <c r="BB42" s="26">
        <v>0</v>
      </c>
      <c r="BC42" s="26">
        <v>0</v>
      </c>
      <c r="BD42" s="26">
        <v>0</v>
      </c>
      <c r="BE42" s="26">
        <v>0</v>
      </c>
      <c r="BF42" s="26">
        <v>0</v>
      </c>
      <c r="BG42" s="26">
        <v>0</v>
      </c>
      <c r="BH42" s="26">
        <v>0</v>
      </c>
      <c r="BI42" s="26">
        <v>0</v>
      </c>
      <c r="BJ42" s="26">
        <v>0</v>
      </c>
      <c r="BK42" s="26">
        <v>0</v>
      </c>
      <c r="BL42" s="26">
        <v>0</v>
      </c>
      <c r="BM42" s="26">
        <v>0</v>
      </c>
      <c r="BN42" s="26">
        <v>0</v>
      </c>
      <c r="BO42" s="26">
        <v>0</v>
      </c>
      <c r="BP42" s="26">
        <v>0</v>
      </c>
      <c r="BQ42" s="26">
        <v>0</v>
      </c>
      <c r="BR42" s="26">
        <v>0</v>
      </c>
      <c r="BS42" s="26">
        <v>0</v>
      </c>
      <c r="BT42" s="26">
        <v>0</v>
      </c>
      <c r="BU42" s="26">
        <v>0</v>
      </c>
      <c r="BV42" s="26">
        <v>0</v>
      </c>
      <c r="BW42" s="26">
        <v>0</v>
      </c>
      <c r="BX42" s="26">
        <v>0</v>
      </c>
      <c r="BY42" s="26">
        <v>0</v>
      </c>
      <c r="BZ42" s="26">
        <v>0</v>
      </c>
      <c r="CA42" s="26">
        <v>0</v>
      </c>
      <c r="CB42" s="26">
        <v>0</v>
      </c>
      <c r="CC42" s="26">
        <v>0</v>
      </c>
      <c r="CD42" s="26">
        <v>0</v>
      </c>
      <c r="CE42" s="26">
        <v>0</v>
      </c>
      <c r="CF42" s="26">
        <v>0</v>
      </c>
      <c r="CG42" s="26">
        <v>0</v>
      </c>
      <c r="CH42" s="26">
        <v>0</v>
      </c>
    </row>
    <row r="43" spans="1:86">
      <c r="A43" s="13"/>
      <c r="B43" s="14"/>
      <c r="C43" s="43" t="s">
        <v>51</v>
      </c>
      <c r="D43" s="16" t="s">
        <v>11</v>
      </c>
      <c r="E43" s="26">
        <v>0</v>
      </c>
      <c r="F43" s="26">
        <v>0</v>
      </c>
      <c r="G43" s="26">
        <v>0</v>
      </c>
      <c r="H43" s="26">
        <v>0</v>
      </c>
      <c r="I43" s="26">
        <v>0</v>
      </c>
      <c r="J43" s="26">
        <v>0</v>
      </c>
      <c r="K43" s="26">
        <v>0</v>
      </c>
      <c r="L43" s="26">
        <v>0</v>
      </c>
      <c r="M43" s="26">
        <v>0</v>
      </c>
      <c r="N43" s="26">
        <v>0</v>
      </c>
      <c r="O43" s="26">
        <v>0</v>
      </c>
      <c r="P43" s="26">
        <v>0</v>
      </c>
      <c r="Q43" s="26">
        <v>12.0092</v>
      </c>
      <c r="R43" s="26">
        <v>11.793100000000001</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26">
        <v>0</v>
      </c>
      <c r="BB43" s="26">
        <v>0</v>
      </c>
      <c r="BC43" s="26">
        <v>0</v>
      </c>
      <c r="BD43" s="26">
        <v>0</v>
      </c>
      <c r="BE43" s="26">
        <v>0</v>
      </c>
      <c r="BF43" s="26">
        <v>0</v>
      </c>
      <c r="BG43" s="26">
        <v>0</v>
      </c>
      <c r="BH43" s="26">
        <v>0</v>
      </c>
      <c r="BI43" s="26">
        <v>0</v>
      </c>
      <c r="BJ43" s="26">
        <v>0</v>
      </c>
      <c r="BK43" s="26">
        <v>0</v>
      </c>
      <c r="BL43" s="26">
        <v>0</v>
      </c>
      <c r="BM43" s="26">
        <v>0</v>
      </c>
      <c r="BN43" s="26">
        <v>0</v>
      </c>
      <c r="BO43" s="26">
        <v>0</v>
      </c>
      <c r="BP43" s="26">
        <v>0</v>
      </c>
      <c r="BQ43" s="26">
        <v>0</v>
      </c>
      <c r="BR43" s="26">
        <v>0</v>
      </c>
      <c r="BS43" s="26">
        <v>0</v>
      </c>
      <c r="BT43" s="26">
        <v>0</v>
      </c>
      <c r="BU43" s="26">
        <v>0</v>
      </c>
      <c r="BV43" s="26">
        <v>0</v>
      </c>
      <c r="BW43" s="26">
        <v>0</v>
      </c>
      <c r="BX43" s="26">
        <v>0</v>
      </c>
      <c r="BY43" s="26">
        <v>0</v>
      </c>
      <c r="BZ43" s="26">
        <v>0</v>
      </c>
      <c r="CA43" s="26">
        <v>0</v>
      </c>
      <c r="CB43" s="26">
        <v>0</v>
      </c>
      <c r="CC43" s="26">
        <v>0</v>
      </c>
      <c r="CD43" s="26">
        <v>0</v>
      </c>
      <c r="CE43" s="26">
        <v>0</v>
      </c>
      <c r="CF43" s="26">
        <v>0</v>
      </c>
      <c r="CG43" s="26">
        <v>0</v>
      </c>
      <c r="CH43" s="26">
        <v>0</v>
      </c>
    </row>
    <row r="44" spans="1:86">
      <c r="A44" s="13"/>
      <c r="B44" s="14"/>
      <c r="C44" s="43" t="s">
        <v>52</v>
      </c>
      <c r="D44" s="16" t="s">
        <v>11</v>
      </c>
      <c r="E44" s="26">
        <v>0</v>
      </c>
      <c r="F44" s="26">
        <v>0</v>
      </c>
      <c r="G44" s="26">
        <v>0</v>
      </c>
      <c r="H44" s="26">
        <v>0</v>
      </c>
      <c r="I44" s="26">
        <v>0</v>
      </c>
      <c r="J44" s="26">
        <v>0</v>
      </c>
      <c r="K44" s="26">
        <v>0</v>
      </c>
      <c r="L44" s="26">
        <v>0</v>
      </c>
      <c r="M44" s="26">
        <v>0</v>
      </c>
      <c r="N44" s="26">
        <v>0</v>
      </c>
      <c r="O44" s="26">
        <v>0</v>
      </c>
      <c r="P44" s="26">
        <v>0</v>
      </c>
      <c r="Q44" s="26">
        <v>11.2041</v>
      </c>
      <c r="R44" s="26">
        <v>11.034599999999999</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26">
        <v>0</v>
      </c>
      <c r="BB44" s="26">
        <v>0</v>
      </c>
      <c r="BC44" s="26">
        <v>0</v>
      </c>
      <c r="BD44" s="26">
        <v>0</v>
      </c>
      <c r="BE44" s="26">
        <v>0</v>
      </c>
      <c r="BF44" s="26">
        <v>0</v>
      </c>
      <c r="BG44" s="26">
        <v>0</v>
      </c>
      <c r="BH44" s="26">
        <v>0</v>
      </c>
      <c r="BI44" s="26">
        <v>0</v>
      </c>
      <c r="BJ44" s="26">
        <v>0</v>
      </c>
      <c r="BK44" s="26">
        <v>0</v>
      </c>
      <c r="BL44" s="26">
        <v>0</v>
      </c>
      <c r="BM44" s="26">
        <v>0</v>
      </c>
      <c r="BN44" s="26">
        <v>0</v>
      </c>
      <c r="BO44" s="26">
        <v>0</v>
      </c>
      <c r="BP44" s="26">
        <v>0</v>
      </c>
      <c r="BQ44" s="26">
        <v>0</v>
      </c>
      <c r="BR44" s="26">
        <v>0</v>
      </c>
      <c r="BS44" s="26">
        <v>0</v>
      </c>
      <c r="BT44" s="26">
        <v>0</v>
      </c>
      <c r="BU44" s="26">
        <v>0</v>
      </c>
      <c r="BV44" s="26">
        <v>0</v>
      </c>
      <c r="BW44" s="26">
        <v>0</v>
      </c>
      <c r="BX44" s="26">
        <v>0</v>
      </c>
      <c r="BY44" s="26">
        <v>0</v>
      </c>
      <c r="BZ44" s="26">
        <v>0</v>
      </c>
      <c r="CA44" s="26">
        <v>0</v>
      </c>
      <c r="CB44" s="26">
        <v>0</v>
      </c>
      <c r="CC44" s="26">
        <v>0</v>
      </c>
      <c r="CD44" s="26">
        <v>0</v>
      </c>
      <c r="CE44" s="26">
        <v>0</v>
      </c>
      <c r="CF44" s="26">
        <v>0</v>
      </c>
      <c r="CG44" s="26">
        <v>0</v>
      </c>
      <c r="CH44" s="26">
        <v>0</v>
      </c>
    </row>
    <row r="45" spans="1:86">
      <c r="A45" s="13"/>
      <c r="B45" s="14"/>
      <c r="C45" s="43" t="s">
        <v>53</v>
      </c>
      <c r="D45" s="16" t="s">
        <v>11</v>
      </c>
      <c r="E45" s="26">
        <v>0</v>
      </c>
      <c r="F45" s="26">
        <v>0</v>
      </c>
      <c r="G45" s="26">
        <v>0</v>
      </c>
      <c r="H45" s="26">
        <v>0</v>
      </c>
      <c r="I45" s="26">
        <v>0</v>
      </c>
      <c r="J45" s="26">
        <v>0</v>
      </c>
      <c r="K45" s="26">
        <v>0</v>
      </c>
      <c r="L45" s="26">
        <v>0</v>
      </c>
      <c r="M45" s="26">
        <v>0</v>
      </c>
      <c r="N45" s="26">
        <v>0</v>
      </c>
      <c r="O45" s="26">
        <v>0</v>
      </c>
      <c r="P45" s="26">
        <v>0</v>
      </c>
      <c r="Q45" s="26">
        <v>10.899699999999999</v>
      </c>
      <c r="R45" s="26">
        <v>10.588699999999999</v>
      </c>
      <c r="S45" s="26">
        <v>0</v>
      </c>
      <c r="T45" s="26">
        <v>0</v>
      </c>
      <c r="U45" s="26">
        <v>0</v>
      </c>
      <c r="V45" s="26">
        <v>0</v>
      </c>
      <c r="W45" s="26">
        <v>10.9489</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26">
        <v>0</v>
      </c>
      <c r="BB45" s="26">
        <v>0</v>
      </c>
      <c r="BC45" s="26">
        <v>0</v>
      </c>
      <c r="BD45" s="26">
        <v>0</v>
      </c>
      <c r="BE45" s="26">
        <v>0</v>
      </c>
      <c r="BF45" s="26">
        <v>0</v>
      </c>
      <c r="BG45" s="26">
        <v>0</v>
      </c>
      <c r="BH45" s="26">
        <v>0</v>
      </c>
      <c r="BI45" s="26">
        <v>0</v>
      </c>
      <c r="BJ45" s="26">
        <v>0</v>
      </c>
      <c r="BK45" s="26">
        <v>0</v>
      </c>
      <c r="BL45" s="26">
        <v>0</v>
      </c>
      <c r="BM45" s="26">
        <v>0</v>
      </c>
      <c r="BN45" s="26">
        <v>0</v>
      </c>
      <c r="BO45" s="26">
        <v>0</v>
      </c>
      <c r="BP45" s="26">
        <v>0</v>
      </c>
      <c r="BQ45" s="26">
        <v>0</v>
      </c>
      <c r="BR45" s="26">
        <v>0</v>
      </c>
      <c r="BS45" s="26">
        <v>0</v>
      </c>
      <c r="BT45" s="26">
        <v>0</v>
      </c>
      <c r="BU45" s="26">
        <v>0</v>
      </c>
      <c r="BV45" s="26">
        <v>0</v>
      </c>
      <c r="BW45" s="26">
        <v>0</v>
      </c>
      <c r="BX45" s="26">
        <v>0</v>
      </c>
      <c r="BY45" s="26">
        <v>0</v>
      </c>
      <c r="BZ45" s="26">
        <v>0</v>
      </c>
      <c r="CA45" s="26">
        <v>0</v>
      </c>
      <c r="CB45" s="26">
        <v>0</v>
      </c>
      <c r="CC45" s="26">
        <v>0</v>
      </c>
      <c r="CD45" s="26">
        <v>0</v>
      </c>
      <c r="CE45" s="26">
        <v>0</v>
      </c>
      <c r="CF45" s="26">
        <v>0</v>
      </c>
      <c r="CG45" s="26">
        <v>0</v>
      </c>
      <c r="CH45" s="26">
        <v>0</v>
      </c>
    </row>
    <row r="46" spans="1:86">
      <c r="A46" s="13"/>
      <c r="B46" s="14"/>
      <c r="C46" s="43" t="s">
        <v>54</v>
      </c>
      <c r="D46" s="16" t="s">
        <v>11</v>
      </c>
      <c r="E46" s="26">
        <v>0</v>
      </c>
      <c r="F46" s="26">
        <v>0</v>
      </c>
      <c r="G46" s="26">
        <v>0</v>
      </c>
      <c r="H46" s="26">
        <v>0</v>
      </c>
      <c r="I46" s="26">
        <v>0</v>
      </c>
      <c r="J46" s="26">
        <v>0</v>
      </c>
      <c r="K46" s="26">
        <v>0</v>
      </c>
      <c r="L46" s="26">
        <v>0</v>
      </c>
      <c r="M46" s="26">
        <v>0</v>
      </c>
      <c r="N46" s="26">
        <v>0</v>
      </c>
      <c r="O46" s="26">
        <v>0</v>
      </c>
      <c r="P46" s="26">
        <v>0</v>
      </c>
      <c r="Q46" s="26">
        <v>11.574199999999999</v>
      </c>
      <c r="R46" s="26">
        <v>12.468999999999999</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26">
        <v>0</v>
      </c>
      <c r="BA46" s="26">
        <v>0</v>
      </c>
      <c r="BB46" s="26">
        <v>0</v>
      </c>
      <c r="BC46" s="26">
        <v>0</v>
      </c>
      <c r="BD46" s="26">
        <v>0</v>
      </c>
      <c r="BE46" s="26">
        <v>0</v>
      </c>
      <c r="BF46" s="26">
        <v>0</v>
      </c>
      <c r="BG46" s="26">
        <v>0</v>
      </c>
      <c r="BH46" s="26">
        <v>0</v>
      </c>
      <c r="BI46" s="26">
        <v>0</v>
      </c>
      <c r="BJ46" s="26">
        <v>0</v>
      </c>
      <c r="BK46" s="26">
        <v>0</v>
      </c>
      <c r="BL46" s="26">
        <v>0</v>
      </c>
      <c r="BM46" s="26">
        <v>0</v>
      </c>
      <c r="BN46" s="26">
        <v>0</v>
      </c>
      <c r="BO46" s="26">
        <v>0</v>
      </c>
      <c r="BP46" s="26">
        <v>0</v>
      </c>
      <c r="BQ46" s="26">
        <v>0</v>
      </c>
      <c r="BR46" s="26">
        <v>0</v>
      </c>
      <c r="BS46" s="26">
        <v>0</v>
      </c>
      <c r="BT46" s="26">
        <v>0</v>
      </c>
      <c r="BU46" s="26">
        <v>0</v>
      </c>
      <c r="BV46" s="26">
        <v>0</v>
      </c>
      <c r="BW46" s="26">
        <v>0</v>
      </c>
      <c r="BX46" s="26">
        <v>0</v>
      </c>
      <c r="BY46" s="26">
        <v>0</v>
      </c>
      <c r="BZ46" s="26">
        <v>0</v>
      </c>
      <c r="CA46" s="26">
        <v>0</v>
      </c>
      <c r="CB46" s="26">
        <v>0</v>
      </c>
      <c r="CC46" s="26">
        <v>0</v>
      </c>
      <c r="CD46" s="26">
        <v>0</v>
      </c>
      <c r="CE46" s="26">
        <v>0</v>
      </c>
      <c r="CF46" s="26">
        <v>0</v>
      </c>
      <c r="CG46" s="26">
        <v>0</v>
      </c>
      <c r="CH46" s="26">
        <v>0</v>
      </c>
    </row>
    <row r="47" spans="1:86" ht="31.5">
      <c r="A47" s="13"/>
      <c r="B47" s="14"/>
      <c r="C47" s="43" t="s">
        <v>216</v>
      </c>
      <c r="D47" s="16" t="s">
        <v>11</v>
      </c>
      <c r="E47" s="26">
        <v>0</v>
      </c>
      <c r="F47" s="26">
        <v>0</v>
      </c>
      <c r="G47" s="26">
        <v>0</v>
      </c>
      <c r="H47" s="26">
        <v>0</v>
      </c>
      <c r="I47" s="26">
        <v>0</v>
      </c>
      <c r="J47" s="26">
        <v>0</v>
      </c>
      <c r="K47" s="26">
        <v>0</v>
      </c>
      <c r="L47" s="26">
        <v>0</v>
      </c>
      <c r="M47" s="26">
        <v>0</v>
      </c>
      <c r="N47" s="26">
        <v>0</v>
      </c>
      <c r="O47" s="26">
        <v>0</v>
      </c>
      <c r="P47" s="26">
        <v>0</v>
      </c>
      <c r="Q47" s="26">
        <v>0</v>
      </c>
      <c r="R47" s="26">
        <v>10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26">
        <v>0</v>
      </c>
      <c r="BB47" s="26">
        <v>0</v>
      </c>
      <c r="BC47" s="26">
        <v>0</v>
      </c>
      <c r="BD47" s="26">
        <v>0</v>
      </c>
      <c r="BE47" s="26">
        <v>0</v>
      </c>
      <c r="BF47" s="26">
        <v>0</v>
      </c>
      <c r="BG47" s="26">
        <v>0</v>
      </c>
      <c r="BH47" s="26">
        <v>0</v>
      </c>
      <c r="BI47" s="26">
        <v>0</v>
      </c>
      <c r="BJ47" s="26">
        <v>0</v>
      </c>
      <c r="BK47" s="26">
        <v>0</v>
      </c>
      <c r="BL47" s="26">
        <v>0</v>
      </c>
      <c r="BM47" s="26">
        <v>0</v>
      </c>
      <c r="BN47" s="26">
        <v>0</v>
      </c>
      <c r="BO47" s="26">
        <v>0</v>
      </c>
      <c r="BP47" s="26">
        <v>0</v>
      </c>
      <c r="BQ47" s="26">
        <v>0</v>
      </c>
      <c r="BR47" s="26">
        <v>0</v>
      </c>
      <c r="BS47" s="26">
        <v>0</v>
      </c>
      <c r="BT47" s="26">
        <v>0</v>
      </c>
      <c r="BU47" s="26">
        <v>0</v>
      </c>
      <c r="BV47" s="26">
        <v>0</v>
      </c>
      <c r="BW47" s="26">
        <v>0</v>
      </c>
      <c r="BX47" s="26">
        <v>0</v>
      </c>
      <c r="BY47" s="26">
        <v>0</v>
      </c>
      <c r="BZ47" s="26">
        <v>0</v>
      </c>
      <c r="CA47" s="26">
        <v>0</v>
      </c>
      <c r="CB47" s="26">
        <v>0</v>
      </c>
      <c r="CC47" s="26">
        <v>0</v>
      </c>
      <c r="CD47" s="26">
        <v>0</v>
      </c>
      <c r="CE47" s="26">
        <v>0</v>
      </c>
      <c r="CF47" s="26">
        <v>0</v>
      </c>
      <c r="CG47" s="26">
        <v>0</v>
      </c>
      <c r="CH47" s="26">
        <v>0</v>
      </c>
    </row>
    <row r="48" spans="1:86" ht="31.5">
      <c r="A48" s="13"/>
      <c r="B48" s="14"/>
      <c r="C48" s="43" t="s">
        <v>215</v>
      </c>
      <c r="D48" s="16" t="s">
        <v>11</v>
      </c>
      <c r="E48" s="26">
        <v>0</v>
      </c>
      <c r="F48" s="26">
        <v>0</v>
      </c>
      <c r="G48" s="26">
        <v>0</v>
      </c>
      <c r="H48" s="26">
        <v>0</v>
      </c>
      <c r="I48" s="26">
        <v>0</v>
      </c>
      <c r="J48" s="26">
        <v>0</v>
      </c>
      <c r="K48" s="26">
        <v>0</v>
      </c>
      <c r="L48" s="26">
        <v>0</v>
      </c>
      <c r="M48" s="26">
        <v>0</v>
      </c>
      <c r="N48" s="26">
        <v>0</v>
      </c>
      <c r="O48" s="26">
        <v>0</v>
      </c>
      <c r="P48" s="26">
        <v>0</v>
      </c>
      <c r="Q48" s="26">
        <v>0</v>
      </c>
      <c r="R48" s="26">
        <v>11.7972</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0</v>
      </c>
      <c r="BA48" s="26">
        <v>0</v>
      </c>
      <c r="BB48" s="26">
        <v>0</v>
      </c>
      <c r="BC48" s="26">
        <v>0</v>
      </c>
      <c r="BD48" s="26">
        <v>0</v>
      </c>
      <c r="BE48" s="26">
        <v>0</v>
      </c>
      <c r="BF48" s="26">
        <v>0</v>
      </c>
      <c r="BG48" s="26">
        <v>0</v>
      </c>
      <c r="BH48" s="26">
        <v>0</v>
      </c>
      <c r="BI48" s="26">
        <v>0</v>
      </c>
      <c r="BJ48" s="26">
        <v>0</v>
      </c>
      <c r="BK48" s="26">
        <v>0</v>
      </c>
      <c r="BL48" s="26">
        <v>0</v>
      </c>
      <c r="BM48" s="26">
        <v>0</v>
      </c>
      <c r="BN48" s="26">
        <v>0</v>
      </c>
      <c r="BO48" s="26">
        <v>0</v>
      </c>
      <c r="BP48" s="26">
        <v>0</v>
      </c>
      <c r="BQ48" s="26">
        <v>0</v>
      </c>
      <c r="BR48" s="26">
        <v>0</v>
      </c>
      <c r="BS48" s="26">
        <v>0</v>
      </c>
      <c r="BT48" s="26">
        <v>0</v>
      </c>
      <c r="BU48" s="26">
        <v>0</v>
      </c>
      <c r="BV48" s="26">
        <v>0</v>
      </c>
      <c r="BW48" s="26">
        <v>0</v>
      </c>
      <c r="BX48" s="26">
        <v>0</v>
      </c>
      <c r="BY48" s="26">
        <v>0</v>
      </c>
      <c r="BZ48" s="26">
        <v>0</v>
      </c>
      <c r="CA48" s="26">
        <v>0</v>
      </c>
      <c r="CB48" s="26">
        <v>0</v>
      </c>
      <c r="CC48" s="26">
        <v>0</v>
      </c>
      <c r="CD48" s="26">
        <v>0</v>
      </c>
      <c r="CE48" s="26">
        <v>0</v>
      </c>
      <c r="CF48" s="26">
        <v>0</v>
      </c>
      <c r="CG48" s="26">
        <v>0</v>
      </c>
      <c r="CH48" s="26">
        <v>0</v>
      </c>
    </row>
    <row r="49" spans="1:86" ht="31.5">
      <c r="A49" s="13"/>
      <c r="B49" s="14"/>
      <c r="C49" s="43" t="s">
        <v>213</v>
      </c>
      <c r="D49" s="16" t="s">
        <v>11</v>
      </c>
      <c r="E49" s="26">
        <v>0</v>
      </c>
      <c r="F49" s="26">
        <v>0</v>
      </c>
      <c r="G49" s="26">
        <v>0</v>
      </c>
      <c r="H49" s="26">
        <v>0</v>
      </c>
      <c r="I49" s="26">
        <v>0</v>
      </c>
      <c r="J49" s="26">
        <v>0</v>
      </c>
      <c r="K49" s="26">
        <v>0</v>
      </c>
      <c r="L49" s="26">
        <v>0</v>
      </c>
      <c r="M49" s="26">
        <v>0</v>
      </c>
      <c r="N49" s="26">
        <v>0</v>
      </c>
      <c r="O49" s="26">
        <v>0</v>
      </c>
      <c r="P49" s="26">
        <v>0</v>
      </c>
      <c r="Q49" s="26">
        <v>0</v>
      </c>
      <c r="R49" s="26">
        <v>10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26">
        <v>0</v>
      </c>
      <c r="BB49" s="26">
        <v>0</v>
      </c>
      <c r="BC49" s="26">
        <v>0</v>
      </c>
      <c r="BD49" s="26">
        <v>0</v>
      </c>
      <c r="BE49" s="26">
        <v>0</v>
      </c>
      <c r="BF49" s="26">
        <v>0</v>
      </c>
      <c r="BG49" s="26">
        <v>0</v>
      </c>
      <c r="BH49" s="26">
        <v>0</v>
      </c>
      <c r="BI49" s="26">
        <v>0</v>
      </c>
      <c r="BJ49" s="26">
        <v>0</v>
      </c>
      <c r="BK49" s="26">
        <v>0</v>
      </c>
      <c r="BL49" s="26">
        <v>0</v>
      </c>
      <c r="BM49" s="26">
        <v>0</v>
      </c>
      <c r="BN49" s="26">
        <v>0</v>
      </c>
      <c r="BO49" s="26">
        <v>0</v>
      </c>
      <c r="BP49" s="26">
        <v>0</v>
      </c>
      <c r="BQ49" s="26">
        <v>0</v>
      </c>
      <c r="BR49" s="26">
        <v>0</v>
      </c>
      <c r="BS49" s="26">
        <v>0</v>
      </c>
      <c r="BT49" s="26">
        <v>0</v>
      </c>
      <c r="BU49" s="26">
        <v>0</v>
      </c>
      <c r="BV49" s="26">
        <v>0</v>
      </c>
      <c r="BW49" s="26">
        <v>0</v>
      </c>
      <c r="BX49" s="26">
        <v>0</v>
      </c>
      <c r="BY49" s="26">
        <v>0</v>
      </c>
      <c r="BZ49" s="26">
        <v>0</v>
      </c>
      <c r="CA49" s="26">
        <v>0</v>
      </c>
      <c r="CB49" s="26">
        <v>0</v>
      </c>
      <c r="CC49" s="26">
        <v>0</v>
      </c>
      <c r="CD49" s="26">
        <v>0</v>
      </c>
      <c r="CE49" s="26">
        <v>0</v>
      </c>
      <c r="CF49" s="26">
        <v>0</v>
      </c>
      <c r="CG49" s="26">
        <v>0</v>
      </c>
      <c r="CH49" s="26">
        <v>0</v>
      </c>
    </row>
    <row r="50" spans="1:86" ht="31.5">
      <c r="A50" s="13"/>
      <c r="B50" s="14"/>
      <c r="C50" s="43" t="s">
        <v>214</v>
      </c>
      <c r="D50" s="16" t="s">
        <v>11</v>
      </c>
      <c r="E50" s="26">
        <v>0</v>
      </c>
      <c r="F50" s="26">
        <v>0</v>
      </c>
      <c r="G50" s="26">
        <v>0</v>
      </c>
      <c r="H50" s="26">
        <v>0</v>
      </c>
      <c r="I50" s="26">
        <v>0</v>
      </c>
      <c r="J50" s="26">
        <v>0</v>
      </c>
      <c r="K50" s="26">
        <v>0</v>
      </c>
      <c r="L50" s="26">
        <v>0</v>
      </c>
      <c r="M50" s="26">
        <v>0</v>
      </c>
      <c r="N50" s="26">
        <v>0</v>
      </c>
      <c r="O50" s="26">
        <v>0</v>
      </c>
      <c r="P50" s="26">
        <v>0</v>
      </c>
      <c r="Q50" s="26">
        <v>0</v>
      </c>
      <c r="R50" s="26">
        <v>11.7883</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26">
        <v>0</v>
      </c>
      <c r="BB50" s="26">
        <v>0</v>
      </c>
      <c r="BC50" s="26">
        <v>0</v>
      </c>
      <c r="BD50" s="26">
        <v>0</v>
      </c>
      <c r="BE50" s="26">
        <v>0</v>
      </c>
      <c r="BF50" s="26">
        <v>0</v>
      </c>
      <c r="BG50" s="26">
        <v>0</v>
      </c>
      <c r="BH50" s="26">
        <v>0</v>
      </c>
      <c r="BI50" s="26">
        <v>0</v>
      </c>
      <c r="BJ50" s="26">
        <v>0</v>
      </c>
      <c r="BK50" s="26">
        <v>0</v>
      </c>
      <c r="BL50" s="26">
        <v>0</v>
      </c>
      <c r="BM50" s="26">
        <v>0</v>
      </c>
      <c r="BN50" s="26">
        <v>0</v>
      </c>
      <c r="BO50" s="26">
        <v>0</v>
      </c>
      <c r="BP50" s="26">
        <v>0</v>
      </c>
      <c r="BQ50" s="26">
        <v>0</v>
      </c>
      <c r="BR50" s="26">
        <v>0</v>
      </c>
      <c r="BS50" s="26">
        <v>0</v>
      </c>
      <c r="BT50" s="26">
        <v>0</v>
      </c>
      <c r="BU50" s="26">
        <v>0</v>
      </c>
      <c r="BV50" s="26">
        <v>0</v>
      </c>
      <c r="BW50" s="26">
        <v>0</v>
      </c>
      <c r="BX50" s="26">
        <v>0</v>
      </c>
      <c r="BY50" s="26">
        <v>0</v>
      </c>
      <c r="BZ50" s="26">
        <v>0</v>
      </c>
      <c r="CA50" s="26">
        <v>0</v>
      </c>
      <c r="CB50" s="26">
        <v>0</v>
      </c>
      <c r="CC50" s="26">
        <v>0</v>
      </c>
      <c r="CD50" s="26">
        <v>0</v>
      </c>
      <c r="CE50" s="26">
        <v>0</v>
      </c>
      <c r="CF50" s="26">
        <v>0</v>
      </c>
      <c r="CG50" s="26">
        <v>0</v>
      </c>
      <c r="CH50" s="26">
        <v>0</v>
      </c>
    </row>
    <row r="51" spans="1:86">
      <c r="A51" s="18"/>
      <c r="B51" s="14"/>
      <c r="C51" s="82"/>
      <c r="D51" s="16"/>
      <c r="E51" s="83"/>
      <c r="F51" s="83"/>
      <c r="G51" s="83"/>
      <c r="H51" s="83"/>
      <c r="I51" s="83"/>
      <c r="J51" s="83"/>
      <c r="K51" s="83"/>
      <c r="L51" s="83"/>
      <c r="M51" s="83"/>
      <c r="N51" s="26"/>
      <c r="O51" s="26"/>
      <c r="P51" s="26"/>
      <c r="Q51" s="83"/>
      <c r="R51" s="83"/>
      <c r="S51" s="83"/>
      <c r="T51" s="83"/>
      <c r="U51" s="83"/>
      <c r="V51" s="83"/>
      <c r="W51" s="83"/>
      <c r="X51" s="83"/>
      <c r="Y51" s="26"/>
      <c r="Z51" s="26"/>
      <c r="AA51" s="26"/>
      <c r="AB51" s="26"/>
      <c r="AC51" s="26"/>
      <c r="AD51" s="26"/>
      <c r="AE51" s="26"/>
      <c r="AF51" s="26"/>
      <c r="AG51" s="26"/>
      <c r="AH51" s="26"/>
      <c r="AI51" s="26"/>
      <c r="AJ51" s="26"/>
      <c r="AK51" s="26"/>
      <c r="AL51" s="26"/>
      <c r="AM51" s="26"/>
      <c r="AN51" s="26"/>
      <c r="AO51" s="26"/>
      <c r="AP51" s="26"/>
      <c r="AQ51" s="26"/>
      <c r="AR51" s="26"/>
      <c r="AS51" s="26"/>
      <c r="AT51" s="26"/>
      <c r="AU51" s="83"/>
      <c r="AV51" s="26"/>
      <c r="AW51" s="26"/>
      <c r="AX51" s="26"/>
      <c r="AY51" s="83"/>
      <c r="AZ51" s="26"/>
      <c r="BA51" s="26"/>
      <c r="BB51" s="26"/>
      <c r="BC51" s="26"/>
      <c r="BD51" s="26"/>
      <c r="BE51" s="83"/>
      <c r="BF51" s="26"/>
      <c r="BG51" s="26"/>
      <c r="BH51" s="26"/>
      <c r="BI51" s="26"/>
      <c r="BJ51" s="26"/>
      <c r="BK51" s="26"/>
      <c r="BL51" s="26"/>
      <c r="BM51" s="26"/>
      <c r="BN51" s="26"/>
      <c r="BO51" s="26"/>
      <c r="BP51" s="26"/>
      <c r="BQ51" s="26"/>
      <c r="BR51" s="26"/>
      <c r="BS51" s="26"/>
      <c r="BT51" s="26"/>
      <c r="BU51" s="26"/>
      <c r="BV51" s="83"/>
      <c r="BW51" s="26"/>
      <c r="BX51" s="83"/>
      <c r="BY51" s="26"/>
      <c r="BZ51" s="26"/>
      <c r="CA51" s="83"/>
      <c r="CB51" s="26"/>
      <c r="CC51" s="26"/>
      <c r="CD51" s="26"/>
      <c r="CE51" s="26"/>
      <c r="CF51" s="16"/>
      <c r="CG51" s="16"/>
      <c r="CH51" s="16"/>
    </row>
    <row r="52" spans="1:86">
      <c r="A52" s="13"/>
      <c r="B52" s="14">
        <v>4.2</v>
      </c>
      <c r="C52" s="79" t="s">
        <v>9</v>
      </c>
      <c r="D52" s="16" t="s">
        <v>11</v>
      </c>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16"/>
      <c r="CG52" s="16"/>
      <c r="CH52" s="16"/>
    </row>
    <row r="53" spans="1:86">
      <c r="A53" s="18"/>
      <c r="B53" s="14"/>
      <c r="C53" s="43" t="s">
        <v>66</v>
      </c>
      <c r="D53" s="16" t="s">
        <v>11</v>
      </c>
      <c r="E53" s="26">
        <v>0</v>
      </c>
      <c r="F53" s="26">
        <v>0</v>
      </c>
      <c r="G53" s="26">
        <v>0</v>
      </c>
      <c r="H53" s="26">
        <v>0</v>
      </c>
      <c r="I53" s="26">
        <v>0</v>
      </c>
      <c r="J53" s="26">
        <v>0</v>
      </c>
      <c r="K53" s="26">
        <v>0</v>
      </c>
      <c r="L53" s="26">
        <v>0</v>
      </c>
      <c r="M53" s="26">
        <v>0</v>
      </c>
      <c r="N53" s="26">
        <v>0</v>
      </c>
      <c r="O53" s="26">
        <v>0</v>
      </c>
      <c r="P53" s="26">
        <v>0</v>
      </c>
      <c r="Q53" s="26">
        <v>9.3033000000000001</v>
      </c>
      <c r="R53" s="26">
        <v>10.0953</v>
      </c>
      <c r="S53" s="26">
        <v>0</v>
      </c>
      <c r="T53" s="26">
        <v>0</v>
      </c>
      <c r="U53" s="26">
        <v>0</v>
      </c>
      <c r="V53" s="26">
        <v>0</v>
      </c>
      <c r="W53" s="26">
        <v>10.2521</v>
      </c>
      <c r="X53" s="26">
        <v>0</v>
      </c>
      <c r="Y53" s="26">
        <v>10.061999999999999</v>
      </c>
      <c r="Z53" s="26">
        <v>1000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v>0</v>
      </c>
      <c r="BC53" s="26">
        <v>0</v>
      </c>
      <c r="BD53" s="26">
        <v>0</v>
      </c>
      <c r="BE53" s="26">
        <v>0</v>
      </c>
      <c r="BF53" s="26">
        <v>0</v>
      </c>
      <c r="BG53" s="26">
        <v>0</v>
      </c>
      <c r="BH53" s="26">
        <v>0</v>
      </c>
      <c r="BI53" s="26">
        <v>0</v>
      </c>
      <c r="BJ53" s="26">
        <v>0</v>
      </c>
      <c r="BK53" s="26">
        <v>0</v>
      </c>
      <c r="BL53" s="26">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10.15</v>
      </c>
      <c r="CE53" s="26">
        <v>0</v>
      </c>
      <c r="CF53" s="26">
        <v>0</v>
      </c>
      <c r="CG53" s="26">
        <v>0</v>
      </c>
      <c r="CH53" s="26">
        <v>0</v>
      </c>
    </row>
    <row r="54" spans="1:86">
      <c r="A54" s="18"/>
      <c r="B54" s="14"/>
      <c r="C54" s="43" t="s">
        <v>67</v>
      </c>
      <c r="D54" s="16" t="s">
        <v>11</v>
      </c>
      <c r="E54" s="26">
        <v>0</v>
      </c>
      <c r="F54" s="26">
        <v>0</v>
      </c>
      <c r="G54" s="26">
        <v>0</v>
      </c>
      <c r="H54" s="26">
        <v>0</v>
      </c>
      <c r="I54" s="26">
        <v>0</v>
      </c>
      <c r="J54" s="26">
        <v>0</v>
      </c>
      <c r="K54" s="26">
        <v>0</v>
      </c>
      <c r="L54" s="26">
        <v>0</v>
      </c>
      <c r="M54" s="26">
        <v>0</v>
      </c>
      <c r="N54" s="26">
        <v>0</v>
      </c>
      <c r="O54" s="26">
        <v>0</v>
      </c>
      <c r="P54" s="26">
        <v>0</v>
      </c>
      <c r="Q54" s="26">
        <v>11.1775</v>
      </c>
      <c r="R54" s="26">
        <v>11.898400000000001</v>
      </c>
      <c r="S54" s="26">
        <v>0</v>
      </c>
      <c r="T54" s="26">
        <v>10.117100000000001</v>
      </c>
      <c r="U54" s="26">
        <v>12.589700000000001</v>
      </c>
      <c r="V54" s="26">
        <v>0</v>
      </c>
      <c r="W54" s="26">
        <v>11.4537</v>
      </c>
      <c r="X54" s="26">
        <v>0</v>
      </c>
      <c r="Y54" s="26">
        <v>10.2883</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26">
        <v>0</v>
      </c>
      <c r="BB54" s="26">
        <v>0</v>
      </c>
      <c r="BC54" s="26">
        <v>0</v>
      </c>
      <c r="BD54" s="26">
        <v>0</v>
      </c>
      <c r="BE54" s="26">
        <v>0</v>
      </c>
      <c r="BF54" s="26">
        <v>0</v>
      </c>
      <c r="BG54" s="26">
        <v>0</v>
      </c>
      <c r="BH54" s="26">
        <v>0</v>
      </c>
      <c r="BI54" s="26">
        <v>0</v>
      </c>
      <c r="BJ54" s="26">
        <v>0</v>
      </c>
      <c r="BK54" s="26">
        <v>0</v>
      </c>
      <c r="BL54" s="26">
        <v>0</v>
      </c>
      <c r="BM54" s="26">
        <v>0</v>
      </c>
      <c r="BN54" s="26">
        <v>0</v>
      </c>
      <c r="BO54" s="26">
        <v>0</v>
      </c>
      <c r="BP54" s="26">
        <v>0</v>
      </c>
      <c r="BQ54" s="26">
        <v>0</v>
      </c>
      <c r="BR54" s="26">
        <v>0</v>
      </c>
      <c r="BS54" s="26">
        <v>0</v>
      </c>
      <c r="BT54" s="26">
        <v>0</v>
      </c>
      <c r="BU54" s="26">
        <v>0</v>
      </c>
      <c r="BV54" s="26">
        <v>0</v>
      </c>
      <c r="BW54" s="26">
        <v>0</v>
      </c>
      <c r="BX54" s="26">
        <v>0</v>
      </c>
      <c r="BY54" s="26">
        <v>0</v>
      </c>
      <c r="BZ54" s="26">
        <v>0</v>
      </c>
      <c r="CA54" s="26">
        <v>0</v>
      </c>
      <c r="CB54" s="26">
        <v>0</v>
      </c>
      <c r="CC54" s="26">
        <v>0</v>
      </c>
      <c r="CD54" s="26">
        <v>10.1587</v>
      </c>
      <c r="CE54" s="26">
        <v>0</v>
      </c>
      <c r="CF54" s="26">
        <v>0</v>
      </c>
      <c r="CG54" s="26">
        <v>0</v>
      </c>
      <c r="CH54" s="26">
        <v>0</v>
      </c>
    </row>
    <row r="55" spans="1:86">
      <c r="A55" s="18"/>
      <c r="B55" s="14"/>
      <c r="C55" s="43" t="s">
        <v>47</v>
      </c>
      <c r="D55" s="16" t="s">
        <v>11</v>
      </c>
      <c r="E55" s="26">
        <v>31.325900000000001</v>
      </c>
      <c r="F55" s="26">
        <v>442.91930000000002</v>
      </c>
      <c r="G55" s="26">
        <v>35.214399999999998</v>
      </c>
      <c r="H55" s="26">
        <v>182.32040000000001</v>
      </c>
      <c r="I55" s="26">
        <v>73.745999999999995</v>
      </c>
      <c r="J55" s="26">
        <v>41.060200000000002</v>
      </c>
      <c r="K55" s="26">
        <v>98.978200000000001</v>
      </c>
      <c r="L55" s="26">
        <v>92.042400000000001</v>
      </c>
      <c r="M55" s="26">
        <v>43.647399999999998</v>
      </c>
      <c r="N55" s="26">
        <v>11.319800000000001</v>
      </c>
      <c r="O55" s="26">
        <v>11.5794</v>
      </c>
      <c r="P55" s="26">
        <v>10.5276</v>
      </c>
      <c r="Q55" s="26">
        <v>23.895299999999999</v>
      </c>
      <c r="R55" s="26">
        <v>40.522500000000001</v>
      </c>
      <c r="S55" s="26">
        <v>53.668799999999997</v>
      </c>
      <c r="T55" s="26">
        <v>24.665099999999999</v>
      </c>
      <c r="U55" s="26">
        <v>28.956900000000001</v>
      </c>
      <c r="V55" s="26">
        <v>27.439699999999998</v>
      </c>
      <c r="W55" s="26">
        <v>30.589400000000001</v>
      </c>
      <c r="X55" s="26">
        <v>18.7011</v>
      </c>
      <c r="Y55" s="26">
        <v>10.8367</v>
      </c>
      <c r="Z55" s="26">
        <v>1036.8543999999999</v>
      </c>
      <c r="AA55" s="26">
        <v>13.131399999999999</v>
      </c>
      <c r="AB55" s="26">
        <v>12.928699999999999</v>
      </c>
      <c r="AC55" s="26">
        <v>12.7003</v>
      </c>
      <c r="AD55" s="26">
        <v>11.876899999999999</v>
      </c>
      <c r="AE55" s="26">
        <v>12.488</v>
      </c>
      <c r="AF55" s="26">
        <v>12.4137</v>
      </c>
      <c r="AG55" s="26">
        <v>12.193</v>
      </c>
      <c r="AH55" s="26">
        <v>9.0779999999999994</v>
      </c>
      <c r="AI55" s="26">
        <v>8.7474000000000007</v>
      </c>
      <c r="AJ55" s="26">
        <v>8.0195000000000007</v>
      </c>
      <c r="AK55" s="26">
        <v>7.8358999999999996</v>
      </c>
      <c r="AL55" s="26">
        <v>7.3056999999999999</v>
      </c>
      <c r="AM55" s="26">
        <v>6.8907999999999996</v>
      </c>
      <c r="AN55" s="26">
        <v>11.4337</v>
      </c>
      <c r="AO55" s="26">
        <v>11.126099999999999</v>
      </c>
      <c r="AP55" s="26">
        <v>11.2828</v>
      </c>
      <c r="AQ55" s="26">
        <v>11.244400000000001</v>
      </c>
      <c r="AR55" s="26">
        <v>10.575200000000001</v>
      </c>
      <c r="AS55" s="26">
        <v>12.384499999999999</v>
      </c>
      <c r="AT55" s="26">
        <v>12.1562</v>
      </c>
      <c r="AU55" s="26">
        <v>14.347899999999999</v>
      </c>
      <c r="AV55" s="26">
        <v>14.370900000000001</v>
      </c>
      <c r="AW55" s="26">
        <v>9.9785000000000004</v>
      </c>
      <c r="AX55" s="26">
        <v>9.7734000000000005</v>
      </c>
      <c r="AY55" s="26">
        <v>15.507999999999999</v>
      </c>
      <c r="AZ55" s="26">
        <v>16.144300000000001</v>
      </c>
      <c r="BA55" s="26">
        <v>8.1366999999999994</v>
      </c>
      <c r="BB55" s="26">
        <v>10.2637</v>
      </c>
      <c r="BC55" s="26">
        <v>8.7957000000000001</v>
      </c>
      <c r="BD55" s="26">
        <v>8.7438000000000002</v>
      </c>
      <c r="BE55" s="26">
        <v>13.161300000000001</v>
      </c>
      <c r="BF55" s="26">
        <v>14.2776</v>
      </c>
      <c r="BG55" s="26">
        <v>7.7849000000000004</v>
      </c>
      <c r="BH55" s="26">
        <v>9.0120000000000005</v>
      </c>
      <c r="BI55" s="26">
        <v>9.2475000000000005</v>
      </c>
      <c r="BJ55" s="26">
        <v>7.8795000000000002</v>
      </c>
      <c r="BK55" s="26">
        <v>7.6706000000000003</v>
      </c>
      <c r="BL55" s="26">
        <v>7.2130999999999998</v>
      </c>
      <c r="BM55" s="26">
        <v>7.8898999999999999</v>
      </c>
      <c r="BN55" s="26">
        <v>8.0989000000000004</v>
      </c>
      <c r="BO55" s="26">
        <v>8.7294999999999998</v>
      </c>
      <c r="BP55" s="26">
        <v>9.0409000000000006</v>
      </c>
      <c r="BQ55" s="26">
        <v>9.1973000000000003</v>
      </c>
      <c r="BR55" s="26">
        <v>10.3583</v>
      </c>
      <c r="BS55" s="26">
        <v>10.0669</v>
      </c>
      <c r="BT55" s="26">
        <v>10.384399999999999</v>
      </c>
      <c r="BU55" s="26">
        <v>10.3713</v>
      </c>
      <c r="BV55" s="26">
        <v>14.456799999999999</v>
      </c>
      <c r="BW55" s="26">
        <v>12.915900000000001</v>
      </c>
      <c r="BX55" s="26">
        <v>14.3071</v>
      </c>
      <c r="BY55" s="26">
        <v>12.7898</v>
      </c>
      <c r="BZ55" s="26">
        <v>12.4238</v>
      </c>
      <c r="CA55" s="26">
        <v>13.8766</v>
      </c>
      <c r="CB55" s="26">
        <v>12.259</v>
      </c>
      <c r="CC55" s="26">
        <v>12.746600000000001</v>
      </c>
      <c r="CD55" s="26">
        <v>10.187900000000001</v>
      </c>
      <c r="CE55" s="26">
        <v>10.3062</v>
      </c>
      <c r="CF55" s="53">
        <v>15.8323</v>
      </c>
      <c r="CG55" s="53">
        <v>16.0153</v>
      </c>
      <c r="CH55" s="53">
        <v>16.6418</v>
      </c>
    </row>
    <row r="56" spans="1:86">
      <c r="A56" s="18"/>
      <c r="B56" s="14"/>
      <c r="C56" s="43" t="s">
        <v>467</v>
      </c>
      <c r="D56" s="16" t="s">
        <v>11</v>
      </c>
      <c r="E56" s="26">
        <v>26.916599999999999</v>
      </c>
      <c r="F56" s="26">
        <v>30.481300000000001</v>
      </c>
      <c r="G56" s="26">
        <v>17.722300000000001</v>
      </c>
      <c r="H56" s="26">
        <v>12.988099999999999</v>
      </c>
      <c r="I56" s="26">
        <v>14.6502</v>
      </c>
      <c r="J56" s="26">
        <v>17.363</v>
      </c>
      <c r="K56" s="26">
        <v>10.9536</v>
      </c>
      <c r="L56" s="26">
        <v>13.7361</v>
      </c>
      <c r="M56" s="26">
        <v>18.8523</v>
      </c>
      <c r="N56" s="26">
        <v>10.831099999999999</v>
      </c>
      <c r="O56" s="26">
        <v>11.5793</v>
      </c>
      <c r="P56" s="26">
        <v>10.5274</v>
      </c>
      <c r="Q56" s="26">
        <v>0</v>
      </c>
      <c r="R56" s="26">
        <v>0</v>
      </c>
      <c r="S56" s="26">
        <v>0</v>
      </c>
      <c r="T56" s="26">
        <v>10.577</v>
      </c>
      <c r="U56" s="26">
        <v>0</v>
      </c>
      <c r="V56" s="26">
        <v>0</v>
      </c>
      <c r="W56" s="26">
        <v>0</v>
      </c>
      <c r="X56" s="26">
        <v>0</v>
      </c>
      <c r="Y56" s="26">
        <v>0</v>
      </c>
      <c r="Z56" s="26">
        <v>0</v>
      </c>
      <c r="AA56" s="26">
        <v>11.7925</v>
      </c>
      <c r="AB56" s="26">
        <v>11.6487</v>
      </c>
      <c r="AC56" s="26">
        <v>0</v>
      </c>
      <c r="AD56" s="26">
        <v>0</v>
      </c>
      <c r="AE56" s="26">
        <v>9.9057999999999993</v>
      </c>
      <c r="AF56" s="26">
        <v>9.8389000000000006</v>
      </c>
      <c r="AG56" s="26">
        <v>9.6446000000000005</v>
      </c>
      <c r="AH56" s="26">
        <v>9.0779999999999994</v>
      </c>
      <c r="AI56" s="26">
        <v>8.7474000000000007</v>
      </c>
      <c r="AJ56" s="26">
        <v>8.0195000000000007</v>
      </c>
      <c r="AK56" s="26">
        <v>7.8358999999999996</v>
      </c>
      <c r="AL56" s="26">
        <v>7.3056999999999999</v>
      </c>
      <c r="AM56" s="26">
        <v>6.8907999999999996</v>
      </c>
      <c r="AN56" s="26">
        <v>10.9076</v>
      </c>
      <c r="AO56" s="26">
        <v>10.711499999999999</v>
      </c>
      <c r="AP56" s="26">
        <v>10.9672</v>
      </c>
      <c r="AQ56" s="26">
        <v>10.929399999999999</v>
      </c>
      <c r="AR56" s="26">
        <v>10.575100000000001</v>
      </c>
      <c r="AS56" s="26">
        <v>12.384499999999999</v>
      </c>
      <c r="AT56" s="26">
        <v>12.1562</v>
      </c>
      <c r="AU56" s="26">
        <v>12.261900000000001</v>
      </c>
      <c r="AV56" s="26">
        <v>12.276999999999999</v>
      </c>
      <c r="AW56" s="26">
        <v>9.9785000000000004</v>
      </c>
      <c r="AX56" s="26">
        <v>9.7734000000000005</v>
      </c>
      <c r="AY56" s="26">
        <v>12.276300000000001</v>
      </c>
      <c r="AZ56" s="26">
        <v>12.8848</v>
      </c>
      <c r="BA56" s="26">
        <v>8.1366999999999994</v>
      </c>
      <c r="BB56" s="26">
        <v>10.2637</v>
      </c>
      <c r="BC56" s="26">
        <v>8.7957000000000001</v>
      </c>
      <c r="BD56" s="26">
        <v>8.7438000000000002</v>
      </c>
      <c r="BE56" s="26">
        <v>12.1272</v>
      </c>
      <c r="BF56" s="26">
        <v>13.2301</v>
      </c>
      <c r="BG56" s="26">
        <v>7.7849000000000004</v>
      </c>
      <c r="BH56" s="26">
        <v>9.0120000000000005</v>
      </c>
      <c r="BI56" s="26">
        <v>8.5088000000000008</v>
      </c>
      <c r="BJ56" s="26">
        <v>7.8795000000000002</v>
      </c>
      <c r="BK56" s="26">
        <v>7.6706000000000003</v>
      </c>
      <c r="BL56" s="26">
        <v>7.2130999999999998</v>
      </c>
      <c r="BM56" s="26">
        <v>7.8898999999999999</v>
      </c>
      <c r="BN56" s="26">
        <v>8.0989000000000004</v>
      </c>
      <c r="BO56" s="26">
        <v>8.7294999999999998</v>
      </c>
      <c r="BP56" s="26">
        <v>9.0409000000000006</v>
      </c>
      <c r="BQ56" s="26">
        <v>9.1973000000000003</v>
      </c>
      <c r="BR56" s="26">
        <v>10.3583</v>
      </c>
      <c r="BS56" s="26">
        <v>10.067</v>
      </c>
      <c r="BT56" s="26">
        <v>10.384399999999999</v>
      </c>
      <c r="BU56" s="26">
        <v>10.3713</v>
      </c>
      <c r="BV56" s="26">
        <v>0</v>
      </c>
      <c r="BW56" s="26">
        <v>0</v>
      </c>
      <c r="BX56" s="26">
        <v>0</v>
      </c>
      <c r="BY56" s="26">
        <v>0</v>
      </c>
      <c r="BZ56" s="26">
        <v>10.803800000000001</v>
      </c>
      <c r="CA56" s="26">
        <v>0</v>
      </c>
      <c r="CB56" s="26">
        <v>10.801500000000001</v>
      </c>
      <c r="CC56" s="26">
        <v>0</v>
      </c>
      <c r="CD56" s="26">
        <v>0</v>
      </c>
      <c r="CE56" s="26">
        <v>10.306100000000001</v>
      </c>
      <c r="CF56" s="53">
        <v>15.8323</v>
      </c>
      <c r="CG56" s="53">
        <v>16.0153</v>
      </c>
      <c r="CH56" s="53">
        <v>14.2692</v>
      </c>
    </row>
    <row r="57" spans="1:86">
      <c r="A57" s="18"/>
      <c r="B57" s="14"/>
      <c r="C57" s="43" t="s">
        <v>68</v>
      </c>
      <c r="D57" s="16" t="s">
        <v>11</v>
      </c>
      <c r="E57" s="26">
        <v>0</v>
      </c>
      <c r="F57" s="26">
        <v>0</v>
      </c>
      <c r="G57" s="26">
        <v>0</v>
      </c>
      <c r="H57" s="26">
        <v>0</v>
      </c>
      <c r="I57" s="26">
        <v>0</v>
      </c>
      <c r="J57" s="26">
        <v>0</v>
      </c>
      <c r="K57" s="26">
        <v>0</v>
      </c>
      <c r="L57" s="26">
        <v>0</v>
      </c>
      <c r="M57" s="26">
        <v>0</v>
      </c>
      <c r="N57" s="26">
        <v>0</v>
      </c>
      <c r="O57" s="26">
        <v>0</v>
      </c>
      <c r="P57" s="26">
        <v>0</v>
      </c>
      <c r="Q57" s="26">
        <v>11.0646</v>
      </c>
      <c r="R57" s="26">
        <v>37.978499999999997</v>
      </c>
      <c r="S57" s="26">
        <v>12.2864</v>
      </c>
      <c r="T57" s="26">
        <v>10.939</v>
      </c>
      <c r="U57" s="26">
        <v>10.7182</v>
      </c>
      <c r="V57" s="26">
        <v>15.171099999999999</v>
      </c>
      <c r="W57" s="26">
        <v>0</v>
      </c>
      <c r="X57" s="26">
        <v>13.6074</v>
      </c>
      <c r="Y57" s="26">
        <v>10.629899999999999</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v>0</v>
      </c>
      <c r="BC57" s="26">
        <v>0</v>
      </c>
      <c r="BD57" s="26">
        <v>0</v>
      </c>
      <c r="BE57" s="26">
        <v>0</v>
      </c>
      <c r="BF57" s="26">
        <v>0</v>
      </c>
      <c r="BG57" s="26">
        <v>0</v>
      </c>
      <c r="BH57" s="26">
        <v>0</v>
      </c>
      <c r="BI57" s="26">
        <v>0</v>
      </c>
      <c r="BJ57" s="26">
        <v>0</v>
      </c>
      <c r="BK57" s="26">
        <v>0</v>
      </c>
      <c r="BL57" s="26">
        <v>0</v>
      </c>
      <c r="BM57" s="26">
        <v>0</v>
      </c>
      <c r="BN57" s="26">
        <v>0</v>
      </c>
      <c r="BO57" s="26">
        <v>0</v>
      </c>
      <c r="BP57" s="26">
        <v>0</v>
      </c>
      <c r="BQ57" s="26">
        <v>0</v>
      </c>
      <c r="BR57" s="26">
        <v>0</v>
      </c>
      <c r="BS57" s="26">
        <v>0</v>
      </c>
      <c r="BT57" s="26">
        <v>0</v>
      </c>
      <c r="BU57" s="26">
        <v>0</v>
      </c>
      <c r="BV57" s="26">
        <v>0</v>
      </c>
      <c r="BW57" s="26">
        <v>10.482100000000001</v>
      </c>
      <c r="BX57" s="26">
        <v>0</v>
      </c>
      <c r="BY57" s="26">
        <v>0</v>
      </c>
      <c r="BZ57" s="26">
        <v>0</v>
      </c>
      <c r="CA57" s="26">
        <v>0</v>
      </c>
      <c r="CB57" s="26">
        <v>0</v>
      </c>
      <c r="CC57" s="26">
        <v>0</v>
      </c>
      <c r="CD57" s="26">
        <v>10.137700000000001</v>
      </c>
      <c r="CE57" s="26">
        <v>0</v>
      </c>
      <c r="CF57" s="26">
        <v>0</v>
      </c>
      <c r="CG57" s="26">
        <v>0</v>
      </c>
      <c r="CH57" s="26">
        <v>0</v>
      </c>
    </row>
    <row r="58" spans="1:86">
      <c r="A58" s="18"/>
      <c r="B58" s="14"/>
      <c r="C58" s="43" t="s">
        <v>69</v>
      </c>
      <c r="D58" s="16" t="s">
        <v>11</v>
      </c>
      <c r="E58" s="26">
        <v>0</v>
      </c>
      <c r="F58" s="26">
        <v>0</v>
      </c>
      <c r="G58" s="26">
        <v>0</v>
      </c>
      <c r="H58" s="26">
        <v>0</v>
      </c>
      <c r="I58" s="26">
        <v>0</v>
      </c>
      <c r="J58" s="26">
        <v>0</v>
      </c>
      <c r="K58" s="26">
        <v>0</v>
      </c>
      <c r="L58" s="26">
        <v>0</v>
      </c>
      <c r="M58" s="26">
        <v>0</v>
      </c>
      <c r="N58" s="26">
        <v>0</v>
      </c>
      <c r="O58" s="26">
        <v>0</v>
      </c>
      <c r="P58" s="26">
        <v>0</v>
      </c>
      <c r="Q58" s="26">
        <v>10.3926</v>
      </c>
      <c r="R58" s="26">
        <v>11.081799999999999</v>
      </c>
      <c r="S58" s="26">
        <v>0</v>
      </c>
      <c r="T58" s="26">
        <v>0</v>
      </c>
      <c r="U58" s="26">
        <v>11.4613</v>
      </c>
      <c r="V58" s="26">
        <v>0</v>
      </c>
      <c r="W58" s="26">
        <v>0</v>
      </c>
      <c r="X58" s="26">
        <v>0</v>
      </c>
      <c r="Y58" s="26">
        <v>10.2317</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v>0</v>
      </c>
      <c r="BC58" s="26">
        <v>0</v>
      </c>
      <c r="BD58" s="26">
        <v>0</v>
      </c>
      <c r="BE58" s="26">
        <v>0</v>
      </c>
      <c r="BF58" s="26">
        <v>0</v>
      </c>
      <c r="BG58" s="26">
        <v>0</v>
      </c>
      <c r="BH58" s="26">
        <v>0</v>
      </c>
      <c r="BI58" s="26">
        <v>0</v>
      </c>
      <c r="BJ58" s="26">
        <v>0</v>
      </c>
      <c r="BK58" s="26">
        <v>0</v>
      </c>
      <c r="BL58" s="26">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10.1569</v>
      </c>
      <c r="CE58" s="26">
        <v>0</v>
      </c>
      <c r="CF58" s="26">
        <v>0</v>
      </c>
      <c r="CG58" s="26">
        <v>0</v>
      </c>
      <c r="CH58" s="26">
        <v>0</v>
      </c>
    </row>
    <row r="59" spans="1:86">
      <c r="A59" s="18"/>
      <c r="B59" s="14"/>
      <c r="C59" s="43" t="s">
        <v>70</v>
      </c>
      <c r="D59" s="16" t="s">
        <v>11</v>
      </c>
      <c r="E59" s="26">
        <v>0</v>
      </c>
      <c r="F59" s="26">
        <v>0</v>
      </c>
      <c r="G59" s="26">
        <v>0</v>
      </c>
      <c r="H59" s="26">
        <v>0</v>
      </c>
      <c r="I59" s="26">
        <v>0</v>
      </c>
      <c r="J59" s="26">
        <v>0</v>
      </c>
      <c r="K59" s="26">
        <v>0</v>
      </c>
      <c r="L59" s="26">
        <v>0</v>
      </c>
      <c r="M59" s="26">
        <v>0</v>
      </c>
      <c r="N59" s="26">
        <v>0</v>
      </c>
      <c r="O59" s="26">
        <v>0</v>
      </c>
      <c r="P59" s="26">
        <v>0</v>
      </c>
      <c r="Q59" s="26">
        <v>10.283799999999999</v>
      </c>
      <c r="R59" s="26">
        <v>10.590999999999999</v>
      </c>
      <c r="S59" s="26">
        <v>0</v>
      </c>
      <c r="T59" s="26">
        <v>10.614000000000001</v>
      </c>
      <c r="U59" s="26">
        <v>11.7424</v>
      </c>
      <c r="V59" s="26">
        <v>12.8689</v>
      </c>
      <c r="W59" s="26">
        <v>11.267899999999999</v>
      </c>
      <c r="X59" s="26">
        <v>12.698700000000001</v>
      </c>
      <c r="Y59" s="26">
        <v>10.452299999999999</v>
      </c>
      <c r="Z59" s="26">
        <v>1036.855</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v>0</v>
      </c>
      <c r="BC59" s="26">
        <v>0</v>
      </c>
      <c r="BD59" s="26">
        <v>0</v>
      </c>
      <c r="BE59" s="26">
        <v>0</v>
      </c>
      <c r="BF59" s="26">
        <v>0</v>
      </c>
      <c r="BG59" s="26">
        <v>0</v>
      </c>
      <c r="BH59" s="26">
        <v>0</v>
      </c>
      <c r="BI59" s="26">
        <v>0</v>
      </c>
      <c r="BJ59" s="26">
        <v>0</v>
      </c>
      <c r="BK59" s="26">
        <v>0</v>
      </c>
      <c r="BL59" s="26">
        <v>0</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10.1553</v>
      </c>
      <c r="CE59" s="26">
        <v>0</v>
      </c>
      <c r="CF59" s="26">
        <v>0</v>
      </c>
      <c r="CG59" s="26">
        <v>0</v>
      </c>
      <c r="CH59" s="26">
        <v>0</v>
      </c>
    </row>
    <row r="60" spans="1:86">
      <c r="A60" s="18"/>
      <c r="B60" s="14"/>
      <c r="C60" s="43" t="s">
        <v>71</v>
      </c>
      <c r="D60" s="16" t="s">
        <v>11</v>
      </c>
      <c r="E60" s="26">
        <v>0</v>
      </c>
      <c r="F60" s="26">
        <v>0</v>
      </c>
      <c r="G60" s="26">
        <v>0</v>
      </c>
      <c r="H60" s="26">
        <v>0</v>
      </c>
      <c r="I60" s="26">
        <v>0</v>
      </c>
      <c r="J60" s="26">
        <v>0</v>
      </c>
      <c r="K60" s="26">
        <v>0</v>
      </c>
      <c r="L60" s="26">
        <v>0</v>
      </c>
      <c r="M60" s="26">
        <v>0</v>
      </c>
      <c r="N60" s="26">
        <v>0</v>
      </c>
      <c r="O60" s="26">
        <v>0</v>
      </c>
      <c r="P60" s="26">
        <v>0</v>
      </c>
      <c r="Q60" s="26">
        <v>0</v>
      </c>
      <c r="R60" s="26">
        <v>0</v>
      </c>
      <c r="S60" s="26">
        <v>12.326599999999999</v>
      </c>
      <c r="T60" s="26">
        <v>0</v>
      </c>
      <c r="U60" s="26">
        <v>10.829800000000001</v>
      </c>
      <c r="V60" s="26">
        <v>14.046799999999999</v>
      </c>
      <c r="W60" s="26">
        <v>0</v>
      </c>
      <c r="X60" s="26">
        <v>0</v>
      </c>
      <c r="Y60" s="26">
        <v>0</v>
      </c>
      <c r="Z60" s="26">
        <v>0</v>
      </c>
      <c r="AA60" s="26">
        <v>0</v>
      </c>
      <c r="AB60" s="26">
        <v>0</v>
      </c>
      <c r="AC60" s="26">
        <v>11.3148</v>
      </c>
      <c r="AD60" s="26">
        <v>11.234999999999999</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6">
        <v>0</v>
      </c>
      <c r="BC60" s="26">
        <v>0</v>
      </c>
      <c r="BD60" s="26">
        <v>0</v>
      </c>
      <c r="BE60" s="26">
        <v>0</v>
      </c>
      <c r="BF60" s="26">
        <v>0</v>
      </c>
      <c r="BG60" s="26">
        <v>0</v>
      </c>
      <c r="BH60" s="26">
        <v>0</v>
      </c>
      <c r="BI60" s="26">
        <v>0</v>
      </c>
      <c r="BJ60" s="26">
        <v>0</v>
      </c>
      <c r="BK60" s="26">
        <v>0</v>
      </c>
      <c r="BL60" s="26">
        <v>0</v>
      </c>
      <c r="BM60" s="26">
        <v>0</v>
      </c>
      <c r="BN60" s="26">
        <v>0</v>
      </c>
      <c r="BO60" s="26">
        <v>0</v>
      </c>
      <c r="BP60" s="26">
        <v>0</v>
      </c>
      <c r="BQ60" s="26">
        <v>0</v>
      </c>
      <c r="BR60" s="26">
        <v>0</v>
      </c>
      <c r="BS60" s="26">
        <v>0</v>
      </c>
      <c r="BT60" s="26">
        <v>0</v>
      </c>
      <c r="BU60" s="26">
        <v>0</v>
      </c>
      <c r="BV60" s="26">
        <v>11.774800000000001</v>
      </c>
      <c r="BW60" s="26">
        <v>0</v>
      </c>
      <c r="BX60" s="26">
        <v>11.733599999999999</v>
      </c>
      <c r="BY60" s="26">
        <v>0</v>
      </c>
      <c r="BZ60" s="26">
        <v>0</v>
      </c>
      <c r="CA60" s="26">
        <v>11.7098</v>
      </c>
      <c r="CB60" s="26">
        <v>0</v>
      </c>
      <c r="CC60" s="26">
        <v>11.363799999999999</v>
      </c>
      <c r="CD60" s="26">
        <v>0</v>
      </c>
      <c r="CE60" s="26">
        <v>0</v>
      </c>
      <c r="CF60" s="26">
        <v>0</v>
      </c>
      <c r="CG60" s="26">
        <v>0</v>
      </c>
      <c r="CH60" s="26">
        <v>0</v>
      </c>
    </row>
    <row r="61" spans="1:86">
      <c r="A61" s="18"/>
      <c r="B61" s="14"/>
      <c r="C61" s="43" t="s">
        <v>73</v>
      </c>
      <c r="D61" s="16" t="s">
        <v>11</v>
      </c>
      <c r="E61" s="26">
        <v>0</v>
      </c>
      <c r="F61" s="26">
        <v>0</v>
      </c>
      <c r="G61" s="26">
        <v>0</v>
      </c>
      <c r="H61" s="26">
        <v>0</v>
      </c>
      <c r="I61" s="26">
        <v>0</v>
      </c>
      <c r="J61" s="26">
        <v>0</v>
      </c>
      <c r="K61" s="26">
        <v>0</v>
      </c>
      <c r="L61" s="26">
        <v>0</v>
      </c>
      <c r="M61" s="26">
        <v>0</v>
      </c>
      <c r="N61" s="26">
        <v>0</v>
      </c>
      <c r="O61" s="26">
        <v>0</v>
      </c>
      <c r="P61" s="26">
        <v>0</v>
      </c>
      <c r="Q61" s="26">
        <v>0</v>
      </c>
      <c r="R61" s="26">
        <v>0</v>
      </c>
      <c r="S61" s="26">
        <v>12.380800000000001</v>
      </c>
      <c r="T61" s="26">
        <v>0</v>
      </c>
      <c r="U61" s="26">
        <v>11.1807</v>
      </c>
      <c r="V61" s="26">
        <v>14.1059</v>
      </c>
      <c r="W61" s="26">
        <v>0</v>
      </c>
      <c r="X61" s="26">
        <v>13.553599999999999</v>
      </c>
      <c r="Y61" s="26">
        <v>0</v>
      </c>
      <c r="Z61" s="26">
        <v>0</v>
      </c>
      <c r="AA61" s="26">
        <v>0</v>
      </c>
      <c r="AB61" s="26">
        <v>0</v>
      </c>
      <c r="AC61" s="26">
        <v>11.3142</v>
      </c>
      <c r="AD61" s="26">
        <v>11.166600000000001</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6">
        <v>0</v>
      </c>
      <c r="BC61" s="26">
        <v>0</v>
      </c>
      <c r="BD61" s="26">
        <v>0</v>
      </c>
      <c r="BE61" s="26">
        <v>0</v>
      </c>
      <c r="BF61" s="26">
        <v>0</v>
      </c>
      <c r="BG61" s="26">
        <v>0</v>
      </c>
      <c r="BH61" s="26">
        <v>0</v>
      </c>
      <c r="BI61" s="26">
        <v>0</v>
      </c>
      <c r="BJ61" s="26">
        <v>0</v>
      </c>
      <c r="BK61" s="26">
        <v>0</v>
      </c>
      <c r="BL61" s="26">
        <v>0</v>
      </c>
      <c r="BM61" s="26">
        <v>0</v>
      </c>
      <c r="BN61" s="26">
        <v>0</v>
      </c>
      <c r="BO61" s="26">
        <v>0</v>
      </c>
      <c r="BP61" s="26">
        <v>0</v>
      </c>
      <c r="BQ61" s="26">
        <v>0</v>
      </c>
      <c r="BR61" s="26">
        <v>0</v>
      </c>
      <c r="BS61" s="26">
        <v>0</v>
      </c>
      <c r="BT61" s="26">
        <v>0</v>
      </c>
      <c r="BU61" s="26">
        <v>0</v>
      </c>
      <c r="BV61" s="26">
        <v>11.7691</v>
      </c>
      <c r="BW61" s="26">
        <v>10.39</v>
      </c>
      <c r="BX61" s="26">
        <v>11.610799999999999</v>
      </c>
      <c r="BY61" s="26">
        <v>0</v>
      </c>
      <c r="BZ61" s="26">
        <v>0</v>
      </c>
      <c r="CA61" s="26">
        <v>11.567600000000001</v>
      </c>
      <c r="CB61" s="26">
        <v>0</v>
      </c>
      <c r="CC61" s="26">
        <v>11.307399999999999</v>
      </c>
      <c r="CD61" s="26">
        <v>0</v>
      </c>
      <c r="CE61" s="26">
        <v>0</v>
      </c>
      <c r="CF61" s="26">
        <v>0</v>
      </c>
      <c r="CG61" s="26">
        <v>0</v>
      </c>
      <c r="CH61" s="26">
        <v>0</v>
      </c>
    </row>
    <row r="62" spans="1:86">
      <c r="A62" s="18"/>
      <c r="B62" s="14"/>
      <c r="C62" s="43" t="s">
        <v>72</v>
      </c>
      <c r="D62" s="16" t="s">
        <v>11</v>
      </c>
      <c r="E62" s="26">
        <v>0</v>
      </c>
      <c r="F62" s="26">
        <v>0</v>
      </c>
      <c r="G62" s="26">
        <v>0</v>
      </c>
      <c r="H62" s="26">
        <v>0</v>
      </c>
      <c r="I62" s="26">
        <v>0</v>
      </c>
      <c r="J62" s="26">
        <v>0</v>
      </c>
      <c r="K62" s="26">
        <v>0</v>
      </c>
      <c r="L62" s="26">
        <v>0</v>
      </c>
      <c r="M62" s="26">
        <v>0</v>
      </c>
      <c r="N62" s="26">
        <v>0</v>
      </c>
      <c r="O62" s="26">
        <v>0</v>
      </c>
      <c r="P62" s="26">
        <v>0</v>
      </c>
      <c r="Q62" s="26">
        <v>13.6792</v>
      </c>
      <c r="R62" s="26">
        <v>14.484999999999999</v>
      </c>
      <c r="S62" s="26">
        <v>18.330200000000001</v>
      </c>
      <c r="T62" s="26">
        <v>0</v>
      </c>
      <c r="U62" s="26">
        <v>14.46</v>
      </c>
      <c r="V62" s="26">
        <v>0</v>
      </c>
      <c r="W62" s="26">
        <v>15.4254</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6">
        <v>0</v>
      </c>
      <c r="BC62" s="26">
        <v>0</v>
      </c>
      <c r="BD62" s="26">
        <v>0</v>
      </c>
      <c r="BE62" s="26">
        <v>0</v>
      </c>
      <c r="BF62" s="26">
        <v>0</v>
      </c>
      <c r="BG62" s="26">
        <v>0</v>
      </c>
      <c r="BH62" s="26">
        <v>0</v>
      </c>
      <c r="BI62" s="26">
        <v>0</v>
      </c>
      <c r="BJ62" s="26">
        <v>0</v>
      </c>
      <c r="BK62" s="26">
        <v>0</v>
      </c>
      <c r="BL62" s="26">
        <v>0</v>
      </c>
      <c r="BM62" s="26">
        <v>0</v>
      </c>
      <c r="BN62" s="26">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26">
        <v>0</v>
      </c>
      <c r="CE62" s="26">
        <v>0</v>
      </c>
      <c r="CF62" s="26">
        <v>0</v>
      </c>
      <c r="CG62" s="26">
        <v>0</v>
      </c>
      <c r="CH62" s="26">
        <v>0</v>
      </c>
    </row>
    <row r="63" spans="1:86">
      <c r="A63" s="18"/>
      <c r="B63" s="14"/>
      <c r="C63" s="43" t="s">
        <v>58</v>
      </c>
      <c r="D63" s="16" t="s">
        <v>11</v>
      </c>
      <c r="E63" s="26">
        <v>0</v>
      </c>
      <c r="F63" s="26">
        <v>0</v>
      </c>
      <c r="G63" s="26">
        <v>0</v>
      </c>
      <c r="H63" s="26">
        <v>0</v>
      </c>
      <c r="I63" s="26">
        <v>0</v>
      </c>
      <c r="J63" s="26">
        <v>0</v>
      </c>
      <c r="K63" s="26">
        <v>0</v>
      </c>
      <c r="L63" s="26">
        <v>0</v>
      </c>
      <c r="M63" s="26">
        <v>0</v>
      </c>
      <c r="N63" s="26">
        <v>0</v>
      </c>
      <c r="O63" s="26">
        <v>0</v>
      </c>
      <c r="P63" s="26">
        <v>0</v>
      </c>
      <c r="Q63" s="26">
        <v>0</v>
      </c>
      <c r="R63" s="26">
        <v>0</v>
      </c>
      <c r="S63" s="26">
        <v>13.123799999999999</v>
      </c>
      <c r="T63" s="26">
        <v>0</v>
      </c>
      <c r="U63" s="26">
        <v>0</v>
      </c>
      <c r="V63" s="26">
        <v>14.2628</v>
      </c>
      <c r="W63" s="26">
        <v>0</v>
      </c>
      <c r="X63" s="26">
        <v>0</v>
      </c>
      <c r="Y63" s="26">
        <v>0</v>
      </c>
      <c r="Z63" s="26">
        <v>0</v>
      </c>
      <c r="AA63" s="26">
        <v>0</v>
      </c>
      <c r="AB63" s="26">
        <v>0</v>
      </c>
      <c r="AC63" s="26">
        <v>11.492900000000001</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26">
        <v>0</v>
      </c>
      <c r="BB63" s="26">
        <v>0</v>
      </c>
      <c r="BC63" s="26">
        <v>0</v>
      </c>
      <c r="BD63" s="26">
        <v>0</v>
      </c>
      <c r="BE63" s="26">
        <v>0</v>
      </c>
      <c r="BF63" s="26">
        <v>0</v>
      </c>
      <c r="BG63" s="26">
        <v>0</v>
      </c>
      <c r="BH63" s="26">
        <v>0</v>
      </c>
      <c r="BI63" s="26">
        <v>0</v>
      </c>
      <c r="BJ63" s="26">
        <v>0</v>
      </c>
      <c r="BK63" s="26">
        <v>0</v>
      </c>
      <c r="BL63" s="26">
        <v>0</v>
      </c>
      <c r="BM63" s="26">
        <v>0</v>
      </c>
      <c r="BN63" s="26">
        <v>0</v>
      </c>
      <c r="BO63" s="26">
        <v>0</v>
      </c>
      <c r="BP63" s="26">
        <v>0</v>
      </c>
      <c r="BQ63" s="26">
        <v>0</v>
      </c>
      <c r="BR63" s="26">
        <v>0</v>
      </c>
      <c r="BS63" s="26">
        <v>0</v>
      </c>
      <c r="BT63" s="26">
        <v>0</v>
      </c>
      <c r="BU63" s="26">
        <v>0</v>
      </c>
      <c r="BV63" s="26">
        <v>11.953900000000001</v>
      </c>
      <c r="BW63" s="26">
        <v>0</v>
      </c>
      <c r="BX63" s="26">
        <v>0</v>
      </c>
      <c r="BY63" s="26">
        <v>0</v>
      </c>
      <c r="BZ63" s="26">
        <v>0</v>
      </c>
      <c r="CA63" s="26">
        <v>11.953200000000001</v>
      </c>
      <c r="CB63" s="26">
        <v>0</v>
      </c>
      <c r="CC63" s="26">
        <v>11.486800000000001</v>
      </c>
      <c r="CD63" s="26">
        <v>0</v>
      </c>
      <c r="CE63" s="26">
        <v>0</v>
      </c>
      <c r="CF63" s="26">
        <v>0</v>
      </c>
      <c r="CG63" s="26">
        <v>0</v>
      </c>
      <c r="CH63" s="26">
        <v>0</v>
      </c>
    </row>
    <row r="64" spans="1:86">
      <c r="A64" s="18"/>
      <c r="B64" s="14"/>
      <c r="C64" s="43" t="s">
        <v>59</v>
      </c>
      <c r="D64" s="16" t="s">
        <v>11</v>
      </c>
      <c r="E64" s="26">
        <v>0</v>
      </c>
      <c r="F64" s="26">
        <v>0</v>
      </c>
      <c r="G64" s="26">
        <v>0</v>
      </c>
      <c r="H64" s="26">
        <v>0</v>
      </c>
      <c r="I64" s="26">
        <v>0</v>
      </c>
      <c r="J64" s="26">
        <v>0</v>
      </c>
      <c r="K64" s="26">
        <v>0</v>
      </c>
      <c r="L64" s="26">
        <v>0</v>
      </c>
      <c r="M64" s="26">
        <v>0</v>
      </c>
      <c r="N64" s="26">
        <v>0</v>
      </c>
      <c r="O64" s="26">
        <v>0</v>
      </c>
      <c r="P64" s="26">
        <v>0</v>
      </c>
      <c r="Q64" s="26">
        <v>14.142099999999999</v>
      </c>
      <c r="R64" s="26">
        <v>14.5764</v>
      </c>
      <c r="S64" s="26">
        <v>0</v>
      </c>
      <c r="T64" s="26">
        <v>0</v>
      </c>
      <c r="U64" s="26">
        <v>0</v>
      </c>
      <c r="V64" s="26">
        <v>0</v>
      </c>
      <c r="W64" s="26">
        <v>15.3957</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26">
        <v>0</v>
      </c>
      <c r="AV64" s="26">
        <v>0</v>
      </c>
      <c r="AW64" s="26">
        <v>0</v>
      </c>
      <c r="AX64" s="26">
        <v>0</v>
      </c>
      <c r="AY64" s="26">
        <v>0</v>
      </c>
      <c r="AZ64" s="26">
        <v>0</v>
      </c>
      <c r="BA64" s="26">
        <v>0</v>
      </c>
      <c r="BB64" s="26">
        <v>0</v>
      </c>
      <c r="BC64" s="26">
        <v>0</v>
      </c>
      <c r="BD64" s="26">
        <v>0</v>
      </c>
      <c r="BE64" s="26">
        <v>0</v>
      </c>
      <c r="BF64" s="26">
        <v>0</v>
      </c>
      <c r="BG64" s="26">
        <v>0</v>
      </c>
      <c r="BH64" s="26">
        <v>0</v>
      </c>
      <c r="BI64" s="26">
        <v>0</v>
      </c>
      <c r="BJ64" s="26">
        <v>0</v>
      </c>
      <c r="BK64" s="26">
        <v>0</v>
      </c>
      <c r="BL64" s="26">
        <v>0</v>
      </c>
      <c r="BM64" s="26">
        <v>0</v>
      </c>
      <c r="BN64" s="26">
        <v>0</v>
      </c>
      <c r="BO64" s="26">
        <v>0</v>
      </c>
      <c r="BP64" s="26">
        <v>0</v>
      </c>
      <c r="BQ64" s="26">
        <v>0</v>
      </c>
      <c r="BR64" s="26">
        <v>0</v>
      </c>
      <c r="BS64" s="26">
        <v>0</v>
      </c>
      <c r="BT64" s="26">
        <v>0</v>
      </c>
      <c r="BU64" s="26">
        <v>0</v>
      </c>
      <c r="BV64" s="26">
        <v>0</v>
      </c>
      <c r="BW64" s="26">
        <v>0</v>
      </c>
      <c r="BX64" s="26">
        <v>0</v>
      </c>
      <c r="BY64" s="26">
        <v>0</v>
      </c>
      <c r="BZ64" s="26">
        <v>0</v>
      </c>
      <c r="CA64" s="26">
        <v>0</v>
      </c>
      <c r="CB64" s="26">
        <v>0</v>
      </c>
      <c r="CC64" s="26">
        <v>0</v>
      </c>
      <c r="CD64" s="26">
        <v>0</v>
      </c>
      <c r="CE64" s="26">
        <v>0</v>
      </c>
      <c r="CF64" s="26">
        <v>0</v>
      </c>
      <c r="CG64" s="26">
        <v>0</v>
      </c>
      <c r="CH64" s="26">
        <v>0</v>
      </c>
    </row>
    <row r="65" spans="1:86">
      <c r="A65" s="18"/>
      <c r="B65" s="14"/>
      <c r="C65" s="43" t="s">
        <v>60</v>
      </c>
      <c r="D65" s="16" t="s">
        <v>11</v>
      </c>
      <c r="E65" s="26">
        <v>0</v>
      </c>
      <c r="F65" s="26">
        <v>0</v>
      </c>
      <c r="G65" s="26">
        <v>0</v>
      </c>
      <c r="H65" s="26">
        <v>0</v>
      </c>
      <c r="I65" s="26">
        <v>0</v>
      </c>
      <c r="J65" s="26">
        <v>0</v>
      </c>
      <c r="K65" s="26">
        <v>0</v>
      </c>
      <c r="L65" s="26">
        <v>0</v>
      </c>
      <c r="M65" s="26">
        <v>0</v>
      </c>
      <c r="N65" s="26">
        <v>0</v>
      </c>
      <c r="O65" s="26">
        <v>0</v>
      </c>
      <c r="P65" s="26">
        <v>0</v>
      </c>
      <c r="Q65" s="26">
        <v>9.3246000000000002</v>
      </c>
      <c r="R65" s="26">
        <v>10.102499999999999</v>
      </c>
      <c r="S65" s="26">
        <v>0</v>
      </c>
      <c r="T65" s="26">
        <v>0</v>
      </c>
      <c r="U65" s="26">
        <v>0</v>
      </c>
      <c r="V65" s="26">
        <v>0</v>
      </c>
      <c r="W65" s="26">
        <v>10.2064</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26">
        <v>0</v>
      </c>
      <c r="BB65" s="26">
        <v>0</v>
      </c>
      <c r="BC65" s="26">
        <v>0</v>
      </c>
      <c r="BD65" s="26">
        <v>0</v>
      </c>
      <c r="BE65" s="26">
        <v>0</v>
      </c>
      <c r="BF65" s="26">
        <v>0</v>
      </c>
      <c r="BG65" s="26">
        <v>0</v>
      </c>
      <c r="BH65" s="26">
        <v>0</v>
      </c>
      <c r="BI65" s="26">
        <v>0</v>
      </c>
      <c r="BJ65" s="26">
        <v>0</v>
      </c>
      <c r="BK65" s="26">
        <v>0</v>
      </c>
      <c r="BL65" s="26">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6">
        <v>10.17</v>
      </c>
      <c r="CE65" s="26">
        <v>0</v>
      </c>
      <c r="CF65" s="26">
        <v>0</v>
      </c>
      <c r="CG65" s="26">
        <v>0</v>
      </c>
      <c r="CH65" s="26">
        <v>0</v>
      </c>
    </row>
    <row r="66" spans="1:86">
      <c r="A66" s="18"/>
      <c r="B66" s="14"/>
      <c r="C66" s="43" t="s">
        <v>61</v>
      </c>
      <c r="D66" s="16" t="s">
        <v>11</v>
      </c>
      <c r="E66" s="26">
        <v>28.000399999999999</v>
      </c>
      <c r="F66" s="26">
        <v>32.094099999999997</v>
      </c>
      <c r="G66" s="26">
        <v>18.976800000000001</v>
      </c>
      <c r="H66" s="26">
        <v>13.758900000000001</v>
      </c>
      <c r="I66" s="26">
        <v>15.4824</v>
      </c>
      <c r="J66" s="26">
        <v>18.364599999999999</v>
      </c>
      <c r="K66" s="26">
        <v>12.5602</v>
      </c>
      <c r="L66" s="26">
        <v>14.771800000000001</v>
      </c>
      <c r="M66" s="26">
        <v>19.966999999999999</v>
      </c>
      <c r="N66" s="26">
        <v>11.0724</v>
      </c>
      <c r="O66" s="26">
        <v>11.6858</v>
      </c>
      <c r="P66" s="26">
        <v>10.6836</v>
      </c>
      <c r="Q66" s="26">
        <v>0</v>
      </c>
      <c r="R66" s="26">
        <v>0</v>
      </c>
      <c r="S66" s="26">
        <v>0</v>
      </c>
      <c r="T66" s="26">
        <v>11.1195</v>
      </c>
      <c r="U66" s="26">
        <v>0</v>
      </c>
      <c r="V66" s="26">
        <v>0</v>
      </c>
      <c r="W66" s="26">
        <v>0</v>
      </c>
      <c r="X66" s="26">
        <v>0</v>
      </c>
      <c r="Y66" s="26">
        <v>10.061999999999999</v>
      </c>
      <c r="Z66" s="26">
        <v>0</v>
      </c>
      <c r="AA66" s="26">
        <v>11.960599999999999</v>
      </c>
      <c r="AB66" s="26">
        <v>11.762</v>
      </c>
      <c r="AC66" s="26">
        <v>0</v>
      </c>
      <c r="AD66" s="26">
        <v>0</v>
      </c>
      <c r="AE66" s="26">
        <v>10.268599999999999</v>
      </c>
      <c r="AF66" s="26">
        <v>10.1951</v>
      </c>
      <c r="AG66" s="26">
        <v>9.9605999999999995</v>
      </c>
      <c r="AH66" s="26">
        <v>9.2538999999999998</v>
      </c>
      <c r="AI66" s="26">
        <v>8.9465000000000003</v>
      </c>
      <c r="AJ66" s="26">
        <v>8.1415000000000006</v>
      </c>
      <c r="AK66" s="26">
        <v>8.0114000000000001</v>
      </c>
      <c r="AL66" s="26">
        <v>7.3948</v>
      </c>
      <c r="AM66" s="26">
        <v>7.0750000000000002</v>
      </c>
      <c r="AN66" s="26">
        <v>10.909599999999999</v>
      </c>
      <c r="AO66" s="26">
        <v>10.772600000000001</v>
      </c>
      <c r="AP66" s="26">
        <v>10.9742</v>
      </c>
      <c r="AQ66" s="26">
        <v>10.9438</v>
      </c>
      <c r="AR66" s="26">
        <v>0</v>
      </c>
      <c r="AS66" s="26">
        <v>12.758699999999999</v>
      </c>
      <c r="AT66" s="26">
        <v>12.4657</v>
      </c>
      <c r="AU66" s="26">
        <v>12.5512</v>
      </c>
      <c r="AV66" s="26">
        <v>12.508800000000001</v>
      </c>
      <c r="AW66" s="26">
        <v>10.184799999999999</v>
      </c>
      <c r="AX66" s="26">
        <v>9.9595000000000002</v>
      </c>
      <c r="AY66" s="26">
        <v>12.576000000000001</v>
      </c>
      <c r="AZ66" s="26">
        <v>13.2044</v>
      </c>
      <c r="BA66" s="26">
        <v>8.2890999999999995</v>
      </c>
      <c r="BB66" s="26">
        <v>10.548999999999999</v>
      </c>
      <c r="BC66" s="26">
        <v>9.0469000000000008</v>
      </c>
      <c r="BD66" s="26">
        <v>8.9724000000000004</v>
      </c>
      <c r="BE66" s="26">
        <v>12.3713</v>
      </c>
      <c r="BF66" s="26">
        <v>13.487</v>
      </c>
      <c r="BG66" s="26">
        <v>7.9328000000000003</v>
      </c>
      <c r="BH66" s="26">
        <v>9.0646000000000004</v>
      </c>
      <c r="BI66" s="26">
        <v>8.6854999999999993</v>
      </c>
      <c r="BJ66" s="26">
        <v>8.0052000000000003</v>
      </c>
      <c r="BK66" s="26">
        <v>7.7775999999999996</v>
      </c>
      <c r="BL66" s="26">
        <v>7.4545000000000003</v>
      </c>
      <c r="BM66" s="26">
        <v>8.0211000000000006</v>
      </c>
      <c r="BN66" s="26">
        <v>8.2597000000000005</v>
      </c>
      <c r="BO66" s="26">
        <v>8.8676999999999992</v>
      </c>
      <c r="BP66" s="26">
        <v>9.1872000000000007</v>
      </c>
      <c r="BQ66" s="26">
        <v>9.2690000000000001</v>
      </c>
      <c r="BR66" s="26">
        <v>10.417999999999999</v>
      </c>
      <c r="BS66" s="26">
        <v>10.127800000000001</v>
      </c>
      <c r="BT66" s="26">
        <v>10.4633</v>
      </c>
      <c r="BU66" s="26">
        <v>10.458299999999999</v>
      </c>
      <c r="BV66" s="26">
        <v>0</v>
      </c>
      <c r="BW66" s="26">
        <v>0</v>
      </c>
      <c r="BX66" s="26">
        <v>0</v>
      </c>
      <c r="BY66" s="26">
        <v>0</v>
      </c>
      <c r="BZ66" s="26">
        <v>0</v>
      </c>
      <c r="CA66" s="26">
        <v>0</v>
      </c>
      <c r="CB66" s="26">
        <v>10.952500000000001</v>
      </c>
      <c r="CC66" s="26">
        <v>0</v>
      </c>
      <c r="CD66" s="26">
        <v>0</v>
      </c>
      <c r="CE66" s="26">
        <v>10.3192</v>
      </c>
      <c r="CF66" s="53">
        <v>16.234300000000001</v>
      </c>
      <c r="CG66" s="53">
        <v>16.406099999999999</v>
      </c>
      <c r="CH66" s="53">
        <v>15.389200000000001</v>
      </c>
    </row>
    <row r="67" spans="1:86">
      <c r="A67" s="18"/>
      <c r="B67" s="14"/>
      <c r="C67" s="43" t="s">
        <v>465</v>
      </c>
      <c r="D67" s="16" t="s">
        <v>11</v>
      </c>
      <c r="E67" s="26">
        <v>0</v>
      </c>
      <c r="F67" s="26">
        <v>0</v>
      </c>
      <c r="G67" s="26">
        <v>0</v>
      </c>
      <c r="H67" s="26">
        <v>0</v>
      </c>
      <c r="I67" s="26">
        <v>0</v>
      </c>
      <c r="J67" s="26">
        <v>0</v>
      </c>
      <c r="K67" s="26">
        <v>0</v>
      </c>
      <c r="L67" s="26">
        <v>0</v>
      </c>
      <c r="M67" s="26">
        <v>0</v>
      </c>
      <c r="N67" s="26">
        <v>0</v>
      </c>
      <c r="O67" s="26">
        <v>0</v>
      </c>
      <c r="P67" s="26">
        <v>0</v>
      </c>
      <c r="Q67" s="26">
        <v>10.7849</v>
      </c>
      <c r="R67" s="26">
        <v>26.195</v>
      </c>
      <c r="S67" s="26">
        <v>0</v>
      </c>
      <c r="T67" s="26">
        <v>0</v>
      </c>
      <c r="U67" s="26">
        <v>11.74</v>
      </c>
      <c r="V67" s="26">
        <v>0</v>
      </c>
      <c r="W67" s="26">
        <v>0</v>
      </c>
      <c r="X67" s="26">
        <v>0</v>
      </c>
      <c r="Y67" s="26">
        <v>10.2133</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26">
        <v>0</v>
      </c>
      <c r="BA67" s="26">
        <v>0</v>
      </c>
      <c r="BB67" s="26">
        <v>0</v>
      </c>
      <c r="BC67" s="26">
        <v>0</v>
      </c>
      <c r="BD67" s="26">
        <v>0</v>
      </c>
      <c r="BE67" s="26">
        <v>0</v>
      </c>
      <c r="BF67" s="26">
        <v>0</v>
      </c>
      <c r="BG67" s="26">
        <v>0</v>
      </c>
      <c r="BH67" s="26">
        <v>0</v>
      </c>
      <c r="BI67" s="26">
        <v>0</v>
      </c>
      <c r="BJ67" s="26">
        <v>0</v>
      </c>
      <c r="BK67" s="26">
        <v>0</v>
      </c>
      <c r="BL67" s="26">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0</v>
      </c>
      <c r="CE67" s="26">
        <v>0</v>
      </c>
      <c r="CF67" s="26">
        <v>0</v>
      </c>
      <c r="CG67" s="26">
        <v>0</v>
      </c>
      <c r="CH67" s="26">
        <v>0</v>
      </c>
    </row>
    <row r="68" spans="1:86">
      <c r="A68" s="18"/>
      <c r="B68" s="14"/>
      <c r="C68" s="43" t="s">
        <v>62</v>
      </c>
      <c r="D68" s="16" t="s">
        <v>11</v>
      </c>
      <c r="E68" s="26">
        <v>32.478400000000001</v>
      </c>
      <c r="F68" s="26">
        <v>460.72559999999999</v>
      </c>
      <c r="G68" s="26">
        <v>37.001800000000003</v>
      </c>
      <c r="H68" s="26">
        <v>191.0771</v>
      </c>
      <c r="I68" s="26">
        <v>76.717699999999994</v>
      </c>
      <c r="J68" s="26">
        <v>42.811500000000002</v>
      </c>
      <c r="K68" s="26">
        <v>101.7189</v>
      </c>
      <c r="L68" s="26">
        <v>97.153599999999997</v>
      </c>
      <c r="M68" s="26">
        <v>45.584099999999999</v>
      </c>
      <c r="N68" s="26">
        <v>11.567500000000001</v>
      </c>
      <c r="O68" s="26">
        <v>11.6861</v>
      </c>
      <c r="P68" s="26">
        <v>10.6836</v>
      </c>
      <c r="Q68" s="26">
        <v>24.7546</v>
      </c>
      <c r="R68" s="26">
        <v>40.729700000000001</v>
      </c>
      <c r="S68" s="26">
        <v>56.839500000000001</v>
      </c>
      <c r="T68" s="26">
        <v>25.780899999999999</v>
      </c>
      <c r="U68" s="26">
        <v>30.6404</v>
      </c>
      <c r="V68" s="26">
        <v>27.999600000000001</v>
      </c>
      <c r="W68" s="26">
        <v>30.7653</v>
      </c>
      <c r="X68" s="26">
        <v>19.566500000000001</v>
      </c>
      <c r="Y68" s="26">
        <v>10.8522</v>
      </c>
      <c r="Z68" s="26">
        <v>1037.4096999999999</v>
      </c>
      <c r="AA68" s="26">
        <v>13.305999999999999</v>
      </c>
      <c r="AB68" s="26">
        <v>13.0471</v>
      </c>
      <c r="AC68" s="26">
        <v>12.8865</v>
      </c>
      <c r="AD68" s="26">
        <v>12.016400000000001</v>
      </c>
      <c r="AE68" s="26">
        <v>12.908899999999999</v>
      </c>
      <c r="AF68" s="26">
        <v>12.8278</v>
      </c>
      <c r="AG68" s="26">
        <v>12.561199999999999</v>
      </c>
      <c r="AH68" s="26">
        <v>9.2538999999999998</v>
      </c>
      <c r="AI68" s="26">
        <v>8.9465000000000003</v>
      </c>
      <c r="AJ68" s="26">
        <v>8.1415000000000006</v>
      </c>
      <c r="AK68" s="26">
        <v>8.0114000000000001</v>
      </c>
      <c r="AL68" s="26">
        <v>7.3948</v>
      </c>
      <c r="AM68" s="26">
        <v>7.0750000000000002</v>
      </c>
      <c r="AN68" s="26">
        <v>11.435600000000001</v>
      </c>
      <c r="AO68" s="26">
        <v>11.187900000000001</v>
      </c>
      <c r="AP68" s="26">
        <v>11.289899999999999</v>
      </c>
      <c r="AQ68" s="26">
        <v>11.2608</v>
      </c>
      <c r="AR68" s="26">
        <v>10.582000000000001</v>
      </c>
      <c r="AS68" s="26">
        <v>12.758699999999999</v>
      </c>
      <c r="AT68" s="26">
        <v>12.4658</v>
      </c>
      <c r="AU68" s="26">
        <v>14.6318</v>
      </c>
      <c r="AV68" s="26">
        <v>14.616099999999999</v>
      </c>
      <c r="AW68" s="26">
        <v>10.184799999999999</v>
      </c>
      <c r="AX68" s="26">
        <v>9.9596</v>
      </c>
      <c r="AY68" s="26">
        <v>15.833</v>
      </c>
      <c r="AZ68" s="26">
        <v>16.508900000000001</v>
      </c>
      <c r="BA68" s="26">
        <v>8.2894000000000005</v>
      </c>
      <c r="BB68" s="26">
        <v>10.548999999999999</v>
      </c>
      <c r="BC68" s="26">
        <v>9.0469000000000008</v>
      </c>
      <c r="BD68" s="26">
        <v>8.9725000000000001</v>
      </c>
      <c r="BE68" s="26">
        <v>13.412599999999999</v>
      </c>
      <c r="BF68" s="26">
        <v>14.546799999999999</v>
      </c>
      <c r="BG68" s="26">
        <v>7.9328000000000003</v>
      </c>
      <c r="BH68" s="26">
        <v>9.0646000000000004</v>
      </c>
      <c r="BI68" s="26">
        <v>9.4297000000000004</v>
      </c>
      <c r="BJ68" s="26">
        <v>8.0052000000000003</v>
      </c>
      <c r="BK68" s="26">
        <v>7.7775999999999996</v>
      </c>
      <c r="BL68" s="26">
        <v>7.4545000000000003</v>
      </c>
      <c r="BM68" s="26">
        <v>8.0211000000000006</v>
      </c>
      <c r="BN68" s="26">
        <v>8.2597000000000005</v>
      </c>
      <c r="BO68" s="26">
        <v>8.8676999999999992</v>
      </c>
      <c r="BP68" s="26">
        <v>9.1872000000000007</v>
      </c>
      <c r="BQ68" s="26">
        <v>9.2690000000000001</v>
      </c>
      <c r="BR68" s="26">
        <v>10.417999999999999</v>
      </c>
      <c r="BS68" s="26">
        <v>10.127800000000001</v>
      </c>
      <c r="BT68" s="26">
        <v>10.4633</v>
      </c>
      <c r="BU68" s="26">
        <v>10.458299999999999</v>
      </c>
      <c r="BV68" s="26">
        <v>14.9435</v>
      </c>
      <c r="BW68" s="26">
        <v>12.9391</v>
      </c>
      <c r="BX68" s="26">
        <v>14.781700000000001</v>
      </c>
      <c r="BY68" s="26">
        <v>12.834099999999999</v>
      </c>
      <c r="BZ68" s="26">
        <v>12.5867</v>
      </c>
      <c r="CA68" s="26">
        <v>14.307600000000001</v>
      </c>
      <c r="CB68" s="26">
        <v>12.4178</v>
      </c>
      <c r="CC68" s="26">
        <v>12.8766</v>
      </c>
      <c r="CD68" s="26">
        <v>10.219900000000001</v>
      </c>
      <c r="CE68" s="26">
        <v>10.3193</v>
      </c>
      <c r="CF68" s="53">
        <v>16.234300000000001</v>
      </c>
      <c r="CG68" s="53">
        <v>16.406099999999999</v>
      </c>
      <c r="CH68" s="53">
        <v>17.282800000000002</v>
      </c>
    </row>
    <row r="69" spans="1:86">
      <c r="A69" s="18"/>
      <c r="B69" s="14"/>
      <c r="C69" s="43" t="s">
        <v>63</v>
      </c>
      <c r="D69" s="16" t="s">
        <v>11</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11.8348</v>
      </c>
      <c r="V69" s="26">
        <v>0</v>
      </c>
      <c r="W69" s="26">
        <v>0</v>
      </c>
      <c r="X69" s="26">
        <v>14.222099999999999</v>
      </c>
      <c r="Y69" s="26">
        <v>0</v>
      </c>
      <c r="Z69" s="26">
        <v>0</v>
      </c>
      <c r="AA69" s="26">
        <v>0</v>
      </c>
      <c r="AB69" s="26">
        <v>0</v>
      </c>
      <c r="AC69" s="26">
        <v>11.4893</v>
      </c>
      <c r="AD69" s="26">
        <v>11.302899999999999</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26">
        <v>0</v>
      </c>
      <c r="BB69" s="26">
        <v>0</v>
      </c>
      <c r="BC69" s="26">
        <v>0</v>
      </c>
      <c r="BD69" s="26">
        <v>0</v>
      </c>
      <c r="BE69" s="26">
        <v>0</v>
      </c>
      <c r="BF69" s="26">
        <v>0</v>
      </c>
      <c r="BG69" s="26">
        <v>0</v>
      </c>
      <c r="BH69" s="26">
        <v>0</v>
      </c>
      <c r="BI69" s="26">
        <v>0</v>
      </c>
      <c r="BJ69" s="26">
        <v>0</v>
      </c>
      <c r="BK69" s="26">
        <v>0</v>
      </c>
      <c r="BL69" s="26">
        <v>0</v>
      </c>
      <c r="BM69" s="26">
        <v>0</v>
      </c>
      <c r="BN69" s="26">
        <v>0</v>
      </c>
      <c r="BO69" s="26">
        <v>0</v>
      </c>
      <c r="BP69" s="26">
        <v>0</v>
      </c>
      <c r="BQ69" s="26">
        <v>0</v>
      </c>
      <c r="BR69" s="26">
        <v>0</v>
      </c>
      <c r="BS69" s="26">
        <v>0</v>
      </c>
      <c r="BT69" s="26">
        <v>0</v>
      </c>
      <c r="BU69" s="26">
        <v>0</v>
      </c>
      <c r="BV69" s="26">
        <v>12.125500000000001</v>
      </c>
      <c r="BW69" s="26">
        <v>0</v>
      </c>
      <c r="BX69" s="26">
        <v>12.069800000000001</v>
      </c>
      <c r="BY69" s="26">
        <v>0</v>
      </c>
      <c r="BZ69" s="26">
        <v>0</v>
      </c>
      <c r="CA69" s="26">
        <v>11.979799999999999</v>
      </c>
      <c r="CB69" s="26">
        <v>0</v>
      </c>
      <c r="CC69" s="26">
        <v>11.444100000000001</v>
      </c>
      <c r="CD69" s="26">
        <v>0</v>
      </c>
      <c r="CE69" s="26">
        <v>0</v>
      </c>
      <c r="CF69" s="26">
        <v>0</v>
      </c>
      <c r="CG69" s="26">
        <v>0</v>
      </c>
      <c r="CH69" s="26">
        <v>0</v>
      </c>
    </row>
    <row r="70" spans="1:86">
      <c r="A70" s="18"/>
      <c r="B70" s="14"/>
      <c r="C70" s="43" t="s">
        <v>64</v>
      </c>
      <c r="D70" s="16" t="s">
        <v>11</v>
      </c>
      <c r="E70" s="26">
        <v>0</v>
      </c>
      <c r="F70" s="26">
        <v>0</v>
      </c>
      <c r="G70" s="26">
        <v>0</v>
      </c>
      <c r="H70" s="26">
        <v>0</v>
      </c>
      <c r="I70" s="26">
        <v>0</v>
      </c>
      <c r="J70" s="26">
        <v>0</v>
      </c>
      <c r="K70" s="26">
        <v>0</v>
      </c>
      <c r="L70" s="26">
        <v>0</v>
      </c>
      <c r="M70" s="26">
        <v>0</v>
      </c>
      <c r="N70" s="26">
        <v>0</v>
      </c>
      <c r="O70" s="26">
        <v>0</v>
      </c>
      <c r="P70" s="26">
        <v>0</v>
      </c>
      <c r="Q70" s="26">
        <v>10.452299999999999</v>
      </c>
      <c r="R70" s="26">
        <v>10.734400000000001</v>
      </c>
      <c r="S70" s="26">
        <v>0</v>
      </c>
      <c r="T70" s="26">
        <v>10.7963</v>
      </c>
      <c r="U70" s="26">
        <v>11.9839</v>
      </c>
      <c r="V70" s="26">
        <v>13.4033</v>
      </c>
      <c r="W70" s="26">
        <v>11.2799</v>
      </c>
      <c r="X70" s="26">
        <v>12.910399999999999</v>
      </c>
      <c r="Y70" s="26">
        <v>10.4626</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0</v>
      </c>
      <c r="BA70" s="26">
        <v>0</v>
      </c>
      <c r="BB70" s="26">
        <v>0</v>
      </c>
      <c r="BC70" s="26">
        <v>0</v>
      </c>
      <c r="BD70" s="26">
        <v>0</v>
      </c>
      <c r="BE70" s="26">
        <v>0</v>
      </c>
      <c r="BF70" s="26">
        <v>0</v>
      </c>
      <c r="BG70" s="26">
        <v>0</v>
      </c>
      <c r="BH70" s="26">
        <v>0</v>
      </c>
      <c r="BI70" s="26">
        <v>0</v>
      </c>
      <c r="BJ70" s="26">
        <v>0</v>
      </c>
      <c r="BK70" s="26">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26">
        <v>10.1776</v>
      </c>
      <c r="CE70" s="26">
        <v>0</v>
      </c>
      <c r="CF70" s="26">
        <v>0</v>
      </c>
      <c r="CG70" s="26">
        <v>0</v>
      </c>
      <c r="CH70" s="26">
        <v>0</v>
      </c>
    </row>
    <row r="71" spans="1:86">
      <c r="A71" s="18"/>
      <c r="B71" s="14"/>
      <c r="C71" s="43" t="s">
        <v>466</v>
      </c>
      <c r="D71" s="16" t="s">
        <v>11</v>
      </c>
      <c r="E71" s="26">
        <v>0</v>
      </c>
      <c r="F71" s="26">
        <v>0</v>
      </c>
      <c r="G71" s="26">
        <v>0</v>
      </c>
      <c r="H71" s="26">
        <v>0</v>
      </c>
      <c r="I71" s="26">
        <v>0</v>
      </c>
      <c r="J71" s="26">
        <v>0</v>
      </c>
      <c r="K71" s="26">
        <v>0</v>
      </c>
      <c r="L71" s="26">
        <v>0</v>
      </c>
      <c r="M71" s="26">
        <v>0</v>
      </c>
      <c r="N71" s="26">
        <v>0</v>
      </c>
      <c r="O71" s="26">
        <v>0</v>
      </c>
      <c r="P71" s="26">
        <v>0</v>
      </c>
      <c r="Q71" s="26">
        <v>11.392899999999999</v>
      </c>
      <c r="R71" s="26">
        <v>38.1312</v>
      </c>
      <c r="S71" s="26">
        <v>22.028400000000001</v>
      </c>
      <c r="T71" s="26">
        <v>0</v>
      </c>
      <c r="U71" s="26">
        <v>0</v>
      </c>
      <c r="V71" s="26">
        <v>15.409599999999999</v>
      </c>
      <c r="W71" s="26">
        <v>0</v>
      </c>
      <c r="X71" s="26">
        <v>14.229900000000001</v>
      </c>
      <c r="Y71" s="26">
        <v>10.6455</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26">
        <v>0</v>
      </c>
      <c r="BA71" s="26">
        <v>0</v>
      </c>
      <c r="BB71" s="26">
        <v>0</v>
      </c>
      <c r="BC71" s="26">
        <v>0</v>
      </c>
      <c r="BD71" s="26">
        <v>0</v>
      </c>
      <c r="BE71" s="26">
        <v>0</v>
      </c>
      <c r="BF71" s="26">
        <v>0</v>
      </c>
      <c r="BG71" s="26">
        <v>0</v>
      </c>
      <c r="BH71" s="26">
        <v>0</v>
      </c>
      <c r="BI71" s="26">
        <v>0</v>
      </c>
      <c r="BJ71" s="26">
        <v>0</v>
      </c>
      <c r="BK71" s="26">
        <v>0</v>
      </c>
      <c r="BL71" s="26">
        <v>0</v>
      </c>
      <c r="BM71" s="26">
        <v>0</v>
      </c>
      <c r="BN71" s="26">
        <v>0</v>
      </c>
      <c r="BO71" s="26">
        <v>0</v>
      </c>
      <c r="BP71" s="26">
        <v>0</v>
      </c>
      <c r="BQ71" s="26">
        <v>0</v>
      </c>
      <c r="BR71" s="26">
        <v>0</v>
      </c>
      <c r="BS71" s="26">
        <v>0</v>
      </c>
      <c r="BT71" s="26">
        <v>0</v>
      </c>
      <c r="BU71" s="26">
        <v>0</v>
      </c>
      <c r="BV71" s="26">
        <v>0</v>
      </c>
      <c r="BW71" s="26">
        <v>0</v>
      </c>
      <c r="BX71" s="26">
        <v>0</v>
      </c>
      <c r="BY71" s="26">
        <v>0</v>
      </c>
      <c r="BZ71" s="26">
        <v>0</v>
      </c>
      <c r="CA71" s="26">
        <v>0</v>
      </c>
      <c r="CB71" s="26">
        <v>0</v>
      </c>
      <c r="CC71" s="26">
        <v>0</v>
      </c>
      <c r="CD71" s="26">
        <v>10.169700000000001</v>
      </c>
      <c r="CE71" s="26">
        <v>0</v>
      </c>
      <c r="CF71" s="26">
        <v>0</v>
      </c>
      <c r="CG71" s="26">
        <v>0</v>
      </c>
      <c r="CH71" s="26">
        <v>0</v>
      </c>
    </row>
    <row r="72" spans="1:86">
      <c r="A72" s="18"/>
      <c r="B72" s="14"/>
      <c r="C72" s="43" t="s">
        <v>65</v>
      </c>
      <c r="D72" s="16" t="s">
        <v>11</v>
      </c>
      <c r="E72" s="26">
        <v>0</v>
      </c>
      <c r="F72" s="26">
        <v>0</v>
      </c>
      <c r="G72" s="26">
        <v>0</v>
      </c>
      <c r="H72" s="26">
        <v>0</v>
      </c>
      <c r="I72" s="26">
        <v>0</v>
      </c>
      <c r="J72" s="26">
        <v>0</v>
      </c>
      <c r="K72" s="26">
        <v>0</v>
      </c>
      <c r="L72" s="26">
        <v>0</v>
      </c>
      <c r="M72" s="26">
        <v>0</v>
      </c>
      <c r="N72" s="26">
        <v>0</v>
      </c>
      <c r="O72" s="26">
        <v>0</v>
      </c>
      <c r="P72" s="26">
        <v>0</v>
      </c>
      <c r="Q72" s="26">
        <v>11.2811</v>
      </c>
      <c r="R72" s="26">
        <v>11.9206</v>
      </c>
      <c r="S72" s="26">
        <v>0</v>
      </c>
      <c r="T72" s="26">
        <v>9.9341000000000008</v>
      </c>
      <c r="U72" s="26">
        <v>12.8498</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v>0</v>
      </c>
      <c r="BC72" s="26">
        <v>0</v>
      </c>
      <c r="BD72" s="26">
        <v>0</v>
      </c>
      <c r="BE72" s="26">
        <v>0</v>
      </c>
      <c r="BF72" s="26">
        <v>0</v>
      </c>
      <c r="BG72" s="26">
        <v>0</v>
      </c>
      <c r="BH72" s="26">
        <v>0</v>
      </c>
      <c r="BI72" s="26">
        <v>0</v>
      </c>
      <c r="BJ72" s="26">
        <v>0</v>
      </c>
      <c r="BK72" s="26">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26">
        <v>10.181900000000001</v>
      </c>
      <c r="CE72" s="26">
        <v>0</v>
      </c>
      <c r="CF72" s="26">
        <v>0</v>
      </c>
      <c r="CG72" s="26">
        <v>0</v>
      </c>
      <c r="CH72" s="26">
        <v>0</v>
      </c>
    </row>
    <row r="73" spans="1:86">
      <c r="A73" s="18"/>
      <c r="B73" s="14"/>
      <c r="C73" s="43" t="s">
        <v>55</v>
      </c>
      <c r="D73" s="16" t="s">
        <v>11</v>
      </c>
      <c r="E73" s="26">
        <v>0</v>
      </c>
      <c r="F73" s="26">
        <v>0</v>
      </c>
      <c r="G73" s="26">
        <v>0</v>
      </c>
      <c r="H73" s="26">
        <v>0</v>
      </c>
      <c r="I73" s="26">
        <v>0</v>
      </c>
      <c r="J73" s="26">
        <v>0</v>
      </c>
      <c r="K73" s="26">
        <v>0</v>
      </c>
      <c r="L73" s="26">
        <v>0</v>
      </c>
      <c r="M73" s="26">
        <v>0</v>
      </c>
      <c r="N73" s="26">
        <v>0</v>
      </c>
      <c r="O73" s="26">
        <v>0</v>
      </c>
      <c r="P73" s="26">
        <v>0</v>
      </c>
      <c r="Q73" s="26">
        <v>9.3055000000000003</v>
      </c>
      <c r="R73" s="26">
        <v>10.0953</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26">
        <v>0</v>
      </c>
      <c r="AV73" s="26">
        <v>0</v>
      </c>
      <c r="AW73" s="26">
        <v>0</v>
      </c>
      <c r="AX73" s="26">
        <v>0</v>
      </c>
      <c r="AY73" s="26">
        <v>0</v>
      </c>
      <c r="AZ73" s="26">
        <v>0</v>
      </c>
      <c r="BA73" s="26">
        <v>0</v>
      </c>
      <c r="BB73" s="26">
        <v>0</v>
      </c>
      <c r="BC73" s="26">
        <v>0</v>
      </c>
      <c r="BD73" s="26">
        <v>0</v>
      </c>
      <c r="BE73" s="26">
        <v>0</v>
      </c>
      <c r="BF73" s="26">
        <v>0</v>
      </c>
      <c r="BG73" s="26">
        <v>0</v>
      </c>
      <c r="BH73" s="26">
        <v>0</v>
      </c>
      <c r="BI73" s="26">
        <v>0</v>
      </c>
      <c r="BJ73" s="26">
        <v>0</v>
      </c>
      <c r="BK73" s="26">
        <v>0</v>
      </c>
      <c r="BL73" s="26">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6">
        <v>0</v>
      </c>
      <c r="CE73" s="26">
        <v>0</v>
      </c>
      <c r="CF73" s="26">
        <v>0</v>
      </c>
      <c r="CG73" s="26">
        <v>0</v>
      </c>
      <c r="CH73" s="26">
        <v>0</v>
      </c>
    </row>
    <row r="74" spans="1:86">
      <c r="A74" s="18"/>
      <c r="B74" s="14"/>
      <c r="C74" s="43" t="s">
        <v>56</v>
      </c>
      <c r="D74" s="16" t="s">
        <v>11</v>
      </c>
      <c r="E74" s="26">
        <v>0</v>
      </c>
      <c r="F74" s="26">
        <v>0</v>
      </c>
      <c r="G74" s="26">
        <v>0</v>
      </c>
      <c r="H74" s="26">
        <v>0</v>
      </c>
      <c r="I74" s="26">
        <v>0</v>
      </c>
      <c r="J74" s="26">
        <v>0</v>
      </c>
      <c r="K74" s="26">
        <v>0</v>
      </c>
      <c r="L74" s="26">
        <v>0</v>
      </c>
      <c r="M74" s="26">
        <v>0</v>
      </c>
      <c r="N74" s="26">
        <v>0</v>
      </c>
      <c r="O74" s="26">
        <v>0</v>
      </c>
      <c r="P74" s="26">
        <v>0</v>
      </c>
      <c r="Q74" s="26">
        <v>10.1814</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v>0</v>
      </c>
      <c r="BC74" s="26">
        <v>0</v>
      </c>
      <c r="BD74" s="26">
        <v>0</v>
      </c>
      <c r="BE74" s="26">
        <v>0</v>
      </c>
      <c r="BF74" s="26">
        <v>0</v>
      </c>
      <c r="BG74" s="26">
        <v>0</v>
      </c>
      <c r="BH74" s="26">
        <v>0</v>
      </c>
      <c r="BI74" s="26">
        <v>0</v>
      </c>
      <c r="BJ74" s="26">
        <v>0</v>
      </c>
      <c r="BK74" s="26">
        <v>0</v>
      </c>
      <c r="BL74" s="26">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row>
    <row r="75" spans="1:86">
      <c r="A75" s="18"/>
      <c r="B75" s="14"/>
      <c r="C75" s="43" t="s">
        <v>468</v>
      </c>
      <c r="D75" s="16" t="s">
        <v>11</v>
      </c>
      <c r="E75" s="26">
        <v>0</v>
      </c>
      <c r="F75" s="26">
        <v>27.814699999999998</v>
      </c>
      <c r="G75" s="26">
        <v>0</v>
      </c>
      <c r="H75" s="26">
        <v>14.028600000000001</v>
      </c>
      <c r="I75" s="26">
        <v>16.0123</v>
      </c>
      <c r="J75" s="26">
        <v>0</v>
      </c>
      <c r="K75" s="26">
        <v>0</v>
      </c>
      <c r="L75" s="26">
        <v>0</v>
      </c>
      <c r="M75" s="26">
        <v>20.309000000000001</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v>0</v>
      </c>
      <c r="BC75" s="26">
        <v>0</v>
      </c>
      <c r="BD75" s="26">
        <v>0</v>
      </c>
      <c r="BE75" s="26">
        <v>0</v>
      </c>
      <c r="BF75" s="26">
        <v>0</v>
      </c>
      <c r="BG75" s="26">
        <v>0</v>
      </c>
      <c r="BH75" s="26">
        <v>0</v>
      </c>
      <c r="BI75" s="26">
        <v>0</v>
      </c>
      <c r="BJ75" s="26">
        <v>0</v>
      </c>
      <c r="BK75" s="26">
        <v>0</v>
      </c>
      <c r="BL75" s="26">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row>
    <row r="76" spans="1:86">
      <c r="A76" s="18"/>
      <c r="B76" s="14"/>
      <c r="C76" s="43" t="s">
        <v>57</v>
      </c>
      <c r="D76" s="16" t="s">
        <v>11</v>
      </c>
      <c r="E76" s="26">
        <v>0</v>
      </c>
      <c r="F76" s="26">
        <v>470.2636</v>
      </c>
      <c r="G76" s="26">
        <v>0</v>
      </c>
      <c r="H76" s="26">
        <v>195.30009999999999</v>
      </c>
      <c r="I76" s="26">
        <v>78.321700000000007</v>
      </c>
      <c r="J76" s="26">
        <v>0</v>
      </c>
      <c r="K76" s="26">
        <v>0</v>
      </c>
      <c r="L76" s="26">
        <v>0</v>
      </c>
      <c r="M76" s="26">
        <v>46.87</v>
      </c>
      <c r="N76" s="26">
        <v>0</v>
      </c>
      <c r="O76" s="26">
        <v>0</v>
      </c>
      <c r="P76" s="26">
        <v>0</v>
      </c>
      <c r="Q76" s="26">
        <v>22.924399999999999</v>
      </c>
      <c r="R76" s="26">
        <v>39.517499999999998</v>
      </c>
      <c r="S76" s="26">
        <v>60.661499999999997</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v>0</v>
      </c>
      <c r="BC76" s="26">
        <v>0</v>
      </c>
      <c r="BD76" s="26">
        <v>0</v>
      </c>
      <c r="BE76" s="26">
        <v>0</v>
      </c>
      <c r="BF76" s="26">
        <v>0</v>
      </c>
      <c r="BG76" s="26">
        <v>0</v>
      </c>
      <c r="BH76" s="26">
        <v>0</v>
      </c>
      <c r="BI76" s="26">
        <v>0</v>
      </c>
      <c r="BJ76" s="26">
        <v>0</v>
      </c>
      <c r="BK76" s="26">
        <v>0</v>
      </c>
      <c r="BL76" s="26">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row>
    <row r="77" spans="1:86">
      <c r="A77" s="18"/>
      <c r="B77" s="14"/>
      <c r="C77" s="43" t="s">
        <v>48</v>
      </c>
      <c r="D77" s="16" t="s">
        <v>11</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6">
        <v>0</v>
      </c>
      <c r="BC77" s="26">
        <v>0</v>
      </c>
      <c r="BD77" s="26">
        <v>0</v>
      </c>
      <c r="BE77" s="26">
        <v>0</v>
      </c>
      <c r="BF77" s="26">
        <v>0</v>
      </c>
      <c r="BG77" s="26">
        <v>0</v>
      </c>
      <c r="BH77" s="26">
        <v>0</v>
      </c>
      <c r="BI77" s="26">
        <v>0</v>
      </c>
      <c r="BJ77" s="26">
        <v>0</v>
      </c>
      <c r="BK77" s="26">
        <v>0</v>
      </c>
      <c r="BL77" s="26">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row>
    <row r="78" spans="1:86">
      <c r="A78" s="18"/>
      <c r="B78" s="14"/>
      <c r="C78" s="43" t="s">
        <v>49</v>
      </c>
      <c r="D78" s="16" t="s">
        <v>11</v>
      </c>
      <c r="E78" s="26">
        <v>0</v>
      </c>
      <c r="F78" s="26">
        <v>0</v>
      </c>
      <c r="G78" s="26">
        <v>0</v>
      </c>
      <c r="H78" s="26">
        <v>0</v>
      </c>
      <c r="I78" s="26">
        <v>0</v>
      </c>
      <c r="J78" s="26">
        <v>0</v>
      </c>
      <c r="K78" s="26">
        <v>0</v>
      </c>
      <c r="L78" s="26">
        <v>0</v>
      </c>
      <c r="M78" s="26">
        <v>0</v>
      </c>
      <c r="N78" s="26">
        <v>0</v>
      </c>
      <c r="O78" s="26">
        <v>0</v>
      </c>
      <c r="P78" s="26">
        <v>0</v>
      </c>
      <c r="Q78" s="26">
        <v>21.6601</v>
      </c>
      <c r="R78" s="26">
        <v>37.8703</v>
      </c>
      <c r="S78" s="26">
        <v>0</v>
      </c>
      <c r="T78" s="26">
        <v>0</v>
      </c>
      <c r="U78" s="26">
        <v>0</v>
      </c>
      <c r="V78" s="26">
        <v>0</v>
      </c>
      <c r="W78" s="26">
        <v>27.575600000000001</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26">
        <v>0</v>
      </c>
      <c r="AV78" s="26">
        <v>0</v>
      </c>
      <c r="AW78" s="26">
        <v>0</v>
      </c>
      <c r="AX78" s="26">
        <v>0</v>
      </c>
      <c r="AY78" s="26">
        <v>0</v>
      </c>
      <c r="AZ78" s="26">
        <v>0</v>
      </c>
      <c r="BA78" s="26">
        <v>0</v>
      </c>
      <c r="BB78" s="26">
        <v>0</v>
      </c>
      <c r="BC78" s="26">
        <v>0</v>
      </c>
      <c r="BD78" s="26">
        <v>0</v>
      </c>
      <c r="BE78" s="26">
        <v>0</v>
      </c>
      <c r="BF78" s="26">
        <v>0</v>
      </c>
      <c r="BG78" s="26">
        <v>0</v>
      </c>
      <c r="BH78" s="26">
        <v>0</v>
      </c>
      <c r="BI78" s="26">
        <v>0</v>
      </c>
      <c r="BJ78" s="26">
        <v>0</v>
      </c>
      <c r="BK78" s="26">
        <v>0</v>
      </c>
      <c r="BL78" s="26">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row>
    <row r="79" spans="1:86">
      <c r="A79" s="18"/>
      <c r="B79" s="14"/>
      <c r="C79" s="43" t="s">
        <v>50</v>
      </c>
      <c r="D79" s="16" t="s">
        <v>11</v>
      </c>
      <c r="E79" s="26">
        <v>0</v>
      </c>
      <c r="F79" s="26">
        <v>0</v>
      </c>
      <c r="G79" s="26">
        <v>0</v>
      </c>
      <c r="H79" s="26">
        <v>0</v>
      </c>
      <c r="I79" s="26">
        <v>0</v>
      </c>
      <c r="J79" s="26">
        <v>0</v>
      </c>
      <c r="K79" s="26">
        <v>0</v>
      </c>
      <c r="L79" s="26">
        <v>0</v>
      </c>
      <c r="M79" s="26">
        <v>0</v>
      </c>
      <c r="N79" s="26">
        <v>0</v>
      </c>
      <c r="O79" s="26">
        <v>0</v>
      </c>
      <c r="P79" s="26">
        <v>0</v>
      </c>
      <c r="Q79" s="26">
        <v>9.3033000000000001</v>
      </c>
      <c r="R79" s="26">
        <v>10.0953</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26">
        <v>0</v>
      </c>
      <c r="AV79" s="26">
        <v>0</v>
      </c>
      <c r="AW79" s="26">
        <v>0</v>
      </c>
      <c r="AX79" s="26">
        <v>0</v>
      </c>
      <c r="AY79" s="26">
        <v>0</v>
      </c>
      <c r="AZ79" s="26">
        <v>0</v>
      </c>
      <c r="BA79" s="26">
        <v>0</v>
      </c>
      <c r="BB79" s="26">
        <v>0</v>
      </c>
      <c r="BC79" s="26">
        <v>0</v>
      </c>
      <c r="BD79" s="26">
        <v>0</v>
      </c>
      <c r="BE79" s="26">
        <v>0</v>
      </c>
      <c r="BF79" s="26">
        <v>0</v>
      </c>
      <c r="BG79" s="26">
        <v>0</v>
      </c>
      <c r="BH79" s="26">
        <v>0</v>
      </c>
      <c r="BI79" s="26">
        <v>0</v>
      </c>
      <c r="BJ79" s="26">
        <v>0</v>
      </c>
      <c r="BK79" s="26">
        <v>0</v>
      </c>
      <c r="BL79" s="26">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row>
    <row r="80" spans="1:86">
      <c r="A80" s="18"/>
      <c r="B80" s="14"/>
      <c r="C80" s="43" t="s">
        <v>51</v>
      </c>
      <c r="D80" s="16" t="s">
        <v>11</v>
      </c>
      <c r="E80" s="26">
        <v>0</v>
      </c>
      <c r="F80" s="26">
        <v>0</v>
      </c>
      <c r="G80" s="26">
        <v>0</v>
      </c>
      <c r="H80" s="26">
        <v>0</v>
      </c>
      <c r="I80" s="26">
        <v>0</v>
      </c>
      <c r="J80" s="26">
        <v>0</v>
      </c>
      <c r="K80" s="26">
        <v>0</v>
      </c>
      <c r="L80" s="26">
        <v>0</v>
      </c>
      <c r="M80" s="26">
        <v>0</v>
      </c>
      <c r="N80" s="26">
        <v>0</v>
      </c>
      <c r="O80" s="26">
        <v>0</v>
      </c>
      <c r="P80" s="26">
        <v>0</v>
      </c>
      <c r="Q80" s="26">
        <v>11.067</v>
      </c>
      <c r="R80" s="26">
        <v>11.8545</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26">
        <v>0</v>
      </c>
      <c r="BA80" s="26">
        <v>0</v>
      </c>
      <c r="BB80" s="26">
        <v>0</v>
      </c>
      <c r="BC80" s="26">
        <v>0</v>
      </c>
      <c r="BD80" s="26">
        <v>0</v>
      </c>
      <c r="BE80" s="26">
        <v>0</v>
      </c>
      <c r="BF80" s="26">
        <v>0</v>
      </c>
      <c r="BG80" s="26">
        <v>0</v>
      </c>
      <c r="BH80" s="26">
        <v>0</v>
      </c>
      <c r="BI80" s="26">
        <v>0</v>
      </c>
      <c r="BJ80" s="26">
        <v>0</v>
      </c>
      <c r="BK80" s="26">
        <v>0</v>
      </c>
      <c r="BL80" s="26">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row>
    <row r="81" spans="1:86">
      <c r="A81" s="18"/>
      <c r="B81" s="14"/>
      <c r="C81" s="43" t="s">
        <v>52</v>
      </c>
      <c r="D81" s="16" t="s">
        <v>11</v>
      </c>
      <c r="E81" s="26">
        <v>0</v>
      </c>
      <c r="F81" s="26">
        <v>0</v>
      </c>
      <c r="G81" s="26">
        <v>0</v>
      </c>
      <c r="H81" s="26">
        <v>0</v>
      </c>
      <c r="I81" s="26">
        <v>0</v>
      </c>
      <c r="J81" s="26">
        <v>0</v>
      </c>
      <c r="K81" s="26">
        <v>0</v>
      </c>
      <c r="L81" s="26">
        <v>0</v>
      </c>
      <c r="M81" s="26">
        <v>0</v>
      </c>
      <c r="N81" s="26">
        <v>0</v>
      </c>
      <c r="O81" s="26">
        <v>0</v>
      </c>
      <c r="P81" s="26">
        <v>0</v>
      </c>
      <c r="Q81" s="26">
        <v>10.3056</v>
      </c>
      <c r="R81" s="26">
        <v>11.0649</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26">
        <v>0</v>
      </c>
      <c r="AV81" s="26">
        <v>0</v>
      </c>
      <c r="AW81" s="26">
        <v>0</v>
      </c>
      <c r="AX81" s="26">
        <v>0</v>
      </c>
      <c r="AY81" s="26">
        <v>0</v>
      </c>
      <c r="AZ81" s="26">
        <v>0</v>
      </c>
      <c r="BA81" s="26">
        <v>0</v>
      </c>
      <c r="BB81" s="26">
        <v>0</v>
      </c>
      <c r="BC81" s="26">
        <v>0</v>
      </c>
      <c r="BD81" s="26">
        <v>0</v>
      </c>
      <c r="BE81" s="26">
        <v>0</v>
      </c>
      <c r="BF81" s="26">
        <v>0</v>
      </c>
      <c r="BG81" s="26">
        <v>0</v>
      </c>
      <c r="BH81" s="26">
        <v>0</v>
      </c>
      <c r="BI81" s="26">
        <v>0</v>
      </c>
      <c r="BJ81" s="26">
        <v>0</v>
      </c>
      <c r="BK81" s="26">
        <v>0</v>
      </c>
      <c r="BL81" s="26">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row>
    <row r="82" spans="1:86">
      <c r="A82" s="18"/>
      <c r="B82" s="14"/>
      <c r="C82" s="43" t="s">
        <v>53</v>
      </c>
      <c r="D82" s="16" t="s">
        <v>11</v>
      </c>
      <c r="E82" s="26">
        <v>0</v>
      </c>
      <c r="F82" s="26">
        <v>0</v>
      </c>
      <c r="G82" s="26">
        <v>0</v>
      </c>
      <c r="H82" s="26">
        <v>0</v>
      </c>
      <c r="I82" s="26">
        <v>0</v>
      </c>
      <c r="J82" s="26">
        <v>0</v>
      </c>
      <c r="K82" s="26">
        <v>0</v>
      </c>
      <c r="L82" s="26">
        <v>0</v>
      </c>
      <c r="M82" s="26">
        <v>0</v>
      </c>
      <c r="N82" s="26">
        <v>0</v>
      </c>
      <c r="O82" s="26">
        <v>0</v>
      </c>
      <c r="P82" s="26">
        <v>0</v>
      </c>
      <c r="Q82" s="26">
        <v>10.1149</v>
      </c>
      <c r="R82" s="26">
        <v>10.603999999999999</v>
      </c>
      <c r="S82" s="26">
        <v>0</v>
      </c>
      <c r="T82" s="26">
        <v>0</v>
      </c>
      <c r="U82" s="26">
        <v>0</v>
      </c>
      <c r="V82" s="26">
        <v>0</v>
      </c>
      <c r="W82" s="26">
        <v>11.1717</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v>0</v>
      </c>
      <c r="BC82" s="26">
        <v>0</v>
      </c>
      <c r="BD82" s="26">
        <v>0</v>
      </c>
      <c r="BE82" s="26">
        <v>0</v>
      </c>
      <c r="BF82" s="26">
        <v>0</v>
      </c>
      <c r="BG82" s="26">
        <v>0</v>
      </c>
      <c r="BH82" s="26">
        <v>0</v>
      </c>
      <c r="BI82" s="26">
        <v>0</v>
      </c>
      <c r="BJ82" s="26">
        <v>0</v>
      </c>
      <c r="BK82" s="26">
        <v>0</v>
      </c>
      <c r="BL82" s="26">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row>
    <row r="83" spans="1:86">
      <c r="A83" s="18"/>
      <c r="B83" s="14"/>
      <c r="C83" s="43" t="s">
        <v>54</v>
      </c>
      <c r="D83" s="16" t="s">
        <v>11</v>
      </c>
      <c r="E83" s="26">
        <v>0</v>
      </c>
      <c r="F83" s="26">
        <v>0</v>
      </c>
      <c r="G83" s="26">
        <v>0</v>
      </c>
      <c r="H83" s="26">
        <v>0</v>
      </c>
      <c r="I83" s="26">
        <v>0</v>
      </c>
      <c r="J83" s="26">
        <v>0</v>
      </c>
      <c r="K83" s="26">
        <v>0</v>
      </c>
      <c r="L83" s="26">
        <v>0</v>
      </c>
      <c r="M83" s="26">
        <v>0</v>
      </c>
      <c r="N83" s="26">
        <v>0</v>
      </c>
      <c r="O83" s="26">
        <v>0</v>
      </c>
      <c r="P83" s="26">
        <v>0</v>
      </c>
      <c r="Q83" s="26">
        <v>10.7111</v>
      </c>
      <c r="R83" s="26">
        <v>12.5785</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26">
        <v>0</v>
      </c>
      <c r="AV83" s="26">
        <v>0</v>
      </c>
      <c r="AW83" s="26">
        <v>0</v>
      </c>
      <c r="AX83" s="26">
        <v>0</v>
      </c>
      <c r="AY83" s="26">
        <v>0</v>
      </c>
      <c r="AZ83" s="26">
        <v>0</v>
      </c>
      <c r="BA83" s="26">
        <v>0</v>
      </c>
      <c r="BB83" s="26">
        <v>0</v>
      </c>
      <c r="BC83" s="26">
        <v>0</v>
      </c>
      <c r="BD83" s="26">
        <v>0</v>
      </c>
      <c r="BE83" s="26">
        <v>0</v>
      </c>
      <c r="BF83" s="26">
        <v>0</v>
      </c>
      <c r="BG83" s="26">
        <v>0</v>
      </c>
      <c r="BH83" s="26">
        <v>0</v>
      </c>
      <c r="BI83" s="26">
        <v>0</v>
      </c>
      <c r="BJ83" s="26">
        <v>0</v>
      </c>
      <c r="BK83" s="26">
        <v>0</v>
      </c>
      <c r="BL83" s="26">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row>
    <row r="84" spans="1:86" ht="36.75" customHeight="1">
      <c r="A84" s="18"/>
      <c r="B84" s="14"/>
      <c r="C84" s="43" t="s">
        <v>216</v>
      </c>
      <c r="D84" s="16" t="s">
        <v>11</v>
      </c>
      <c r="E84" s="26">
        <v>0</v>
      </c>
      <c r="F84" s="26">
        <v>0</v>
      </c>
      <c r="G84" s="26">
        <v>0</v>
      </c>
      <c r="H84" s="26">
        <v>0</v>
      </c>
      <c r="I84" s="26">
        <v>0</v>
      </c>
      <c r="J84" s="26">
        <v>0</v>
      </c>
      <c r="K84" s="26">
        <v>0</v>
      </c>
      <c r="L84" s="26">
        <v>0</v>
      </c>
      <c r="M84" s="26">
        <v>0</v>
      </c>
      <c r="N84" s="26">
        <v>0</v>
      </c>
      <c r="O84" s="26">
        <v>0</v>
      </c>
      <c r="P84" s="26">
        <v>0</v>
      </c>
      <c r="Q84" s="26">
        <v>0</v>
      </c>
      <c r="R84" s="26">
        <v>10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v>0</v>
      </c>
      <c r="BC84" s="26">
        <v>0</v>
      </c>
      <c r="BD84" s="26">
        <v>0</v>
      </c>
      <c r="BE84" s="26">
        <v>0</v>
      </c>
      <c r="BF84" s="26">
        <v>0</v>
      </c>
      <c r="BG84" s="26">
        <v>0</v>
      </c>
      <c r="BH84" s="26">
        <v>0</v>
      </c>
      <c r="BI84" s="26">
        <v>0</v>
      </c>
      <c r="BJ84" s="26">
        <v>0</v>
      </c>
      <c r="BK84" s="26">
        <v>0</v>
      </c>
      <c r="BL84" s="26">
        <v>0</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row>
    <row r="85" spans="1:86" ht="35.25" customHeight="1">
      <c r="A85" s="18"/>
      <c r="B85" s="14"/>
      <c r="C85" s="43" t="s">
        <v>215</v>
      </c>
      <c r="D85" s="16" t="s">
        <v>11</v>
      </c>
      <c r="E85" s="26">
        <v>0</v>
      </c>
      <c r="F85" s="26">
        <v>0</v>
      </c>
      <c r="G85" s="26">
        <v>0</v>
      </c>
      <c r="H85" s="26">
        <v>0</v>
      </c>
      <c r="I85" s="26">
        <v>0</v>
      </c>
      <c r="J85" s="26">
        <v>0</v>
      </c>
      <c r="K85" s="26">
        <v>0</v>
      </c>
      <c r="L85" s="26">
        <v>0</v>
      </c>
      <c r="M85" s="26">
        <v>0</v>
      </c>
      <c r="N85" s="26">
        <v>0</v>
      </c>
      <c r="O85" s="26">
        <v>0</v>
      </c>
      <c r="P85" s="26">
        <v>0</v>
      </c>
      <c r="Q85" s="26">
        <v>0</v>
      </c>
      <c r="R85" s="26">
        <v>12.1747</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6">
        <v>0</v>
      </c>
      <c r="BC85" s="26">
        <v>0</v>
      </c>
      <c r="BD85" s="26">
        <v>0</v>
      </c>
      <c r="BE85" s="26">
        <v>0</v>
      </c>
      <c r="BF85" s="26">
        <v>0</v>
      </c>
      <c r="BG85" s="26">
        <v>0</v>
      </c>
      <c r="BH85" s="26">
        <v>0</v>
      </c>
      <c r="BI85" s="26">
        <v>0</v>
      </c>
      <c r="BJ85" s="26">
        <v>0</v>
      </c>
      <c r="BK85" s="26">
        <v>0</v>
      </c>
      <c r="BL85" s="26">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row>
    <row r="86" spans="1:86" ht="33.75" customHeight="1">
      <c r="A86" s="18"/>
      <c r="B86" s="14"/>
      <c r="C86" s="43" t="s">
        <v>213</v>
      </c>
      <c r="D86" s="16" t="s">
        <v>11</v>
      </c>
      <c r="E86" s="26">
        <v>0</v>
      </c>
      <c r="F86" s="26">
        <v>0</v>
      </c>
      <c r="G86" s="26">
        <v>0</v>
      </c>
      <c r="H86" s="26">
        <v>0</v>
      </c>
      <c r="I86" s="26">
        <v>0</v>
      </c>
      <c r="J86" s="26">
        <v>0</v>
      </c>
      <c r="K86" s="26">
        <v>0</v>
      </c>
      <c r="L86" s="26">
        <v>0</v>
      </c>
      <c r="M86" s="26">
        <v>0</v>
      </c>
      <c r="N86" s="26">
        <v>0</v>
      </c>
      <c r="O86" s="26">
        <v>0</v>
      </c>
      <c r="P86" s="26">
        <v>0</v>
      </c>
      <c r="Q86" s="26">
        <v>0</v>
      </c>
      <c r="R86" s="26">
        <v>10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26">
        <v>0</v>
      </c>
      <c r="BB86" s="26">
        <v>0</v>
      </c>
      <c r="BC86" s="26">
        <v>0</v>
      </c>
      <c r="BD86" s="26">
        <v>0</v>
      </c>
      <c r="BE86" s="26">
        <v>0</v>
      </c>
      <c r="BF86" s="26">
        <v>0</v>
      </c>
      <c r="BG86" s="26">
        <v>0</v>
      </c>
      <c r="BH86" s="26">
        <v>0</v>
      </c>
      <c r="BI86" s="26">
        <v>0</v>
      </c>
      <c r="BJ86" s="26">
        <v>0</v>
      </c>
      <c r="BK86" s="26">
        <v>0</v>
      </c>
      <c r="BL86" s="26">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row>
    <row r="87" spans="1:86" ht="31.5">
      <c r="A87" s="18"/>
      <c r="B87" s="14"/>
      <c r="C87" s="43" t="s">
        <v>214</v>
      </c>
      <c r="D87" s="16" t="s">
        <v>11</v>
      </c>
      <c r="E87" s="26">
        <v>0</v>
      </c>
      <c r="F87" s="26">
        <v>0</v>
      </c>
      <c r="G87" s="26">
        <v>0</v>
      </c>
      <c r="H87" s="26">
        <v>0</v>
      </c>
      <c r="I87" s="26">
        <v>0</v>
      </c>
      <c r="J87" s="26">
        <v>0</v>
      </c>
      <c r="K87" s="26">
        <v>0</v>
      </c>
      <c r="L87" s="26">
        <v>0</v>
      </c>
      <c r="M87" s="26">
        <v>0</v>
      </c>
      <c r="N87" s="26">
        <v>0</v>
      </c>
      <c r="O87" s="26">
        <v>0</v>
      </c>
      <c r="P87" s="26">
        <v>0</v>
      </c>
      <c r="Q87" s="26">
        <v>0</v>
      </c>
      <c r="R87" s="26">
        <v>12.1653</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v>0</v>
      </c>
      <c r="BC87" s="26">
        <v>0</v>
      </c>
      <c r="BD87" s="26">
        <v>0</v>
      </c>
      <c r="BE87" s="26">
        <v>0</v>
      </c>
      <c r="BF87" s="26">
        <v>0</v>
      </c>
      <c r="BG87" s="26">
        <v>0</v>
      </c>
      <c r="BH87" s="26">
        <v>0</v>
      </c>
      <c r="BI87" s="26">
        <v>0</v>
      </c>
      <c r="BJ87" s="26">
        <v>0</v>
      </c>
      <c r="BK87" s="26">
        <v>0</v>
      </c>
      <c r="BL87" s="26">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0</v>
      </c>
      <c r="CH87" s="26">
        <v>0</v>
      </c>
    </row>
    <row r="88" spans="1:86">
      <c r="A88" s="18"/>
      <c r="B88" s="14"/>
      <c r="C88" s="43"/>
      <c r="D88" s="16"/>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16"/>
      <c r="CG88" s="16"/>
      <c r="CH88" s="16"/>
    </row>
    <row r="89" spans="1:86">
      <c r="A89" s="13"/>
      <c r="B89" s="14"/>
      <c r="C89" s="84"/>
      <c r="D89" s="16"/>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16"/>
      <c r="CG89" s="16"/>
      <c r="CH89" s="16"/>
    </row>
    <row r="90" spans="1:86" ht="38.25" customHeight="1">
      <c r="A90" s="18"/>
      <c r="B90" s="14">
        <v>4.3</v>
      </c>
      <c r="C90" s="79" t="s">
        <v>10</v>
      </c>
      <c r="D90" s="16"/>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16"/>
      <c r="CG90" s="16"/>
      <c r="CH90" s="16"/>
    </row>
    <row r="91" spans="1:86">
      <c r="A91" s="13"/>
      <c r="B91" s="14"/>
      <c r="C91" s="85" t="s">
        <v>13</v>
      </c>
      <c r="D91" s="16" t="s">
        <v>11</v>
      </c>
      <c r="E91" s="37" t="s">
        <v>103</v>
      </c>
      <c r="F91" s="37" t="s">
        <v>103</v>
      </c>
      <c r="G91" s="37" t="s">
        <v>103</v>
      </c>
      <c r="H91" s="37" t="s">
        <v>103</v>
      </c>
      <c r="I91" s="37" t="s">
        <v>103</v>
      </c>
      <c r="J91" s="37" t="s">
        <v>103</v>
      </c>
      <c r="K91" s="37" t="s">
        <v>103</v>
      </c>
      <c r="L91" s="37" t="s">
        <v>103</v>
      </c>
      <c r="M91" s="37" t="s">
        <v>103</v>
      </c>
      <c r="N91" s="37" t="s">
        <v>180</v>
      </c>
      <c r="O91" s="37" t="s">
        <v>180</v>
      </c>
      <c r="P91" s="37" t="s">
        <v>180</v>
      </c>
      <c r="Q91" s="37" t="s">
        <v>103</v>
      </c>
      <c r="R91" s="37" t="s">
        <v>103</v>
      </c>
      <c r="S91" s="37" t="s">
        <v>103</v>
      </c>
      <c r="T91" s="37" t="s">
        <v>103</v>
      </c>
      <c r="U91" s="37" t="s">
        <v>103</v>
      </c>
      <c r="V91" s="37" t="s">
        <v>103</v>
      </c>
      <c r="W91" s="37" t="s">
        <v>103</v>
      </c>
      <c r="X91" s="37" t="s">
        <v>103</v>
      </c>
      <c r="Y91" s="37" t="s">
        <v>103</v>
      </c>
      <c r="Z91" s="37" t="s">
        <v>103</v>
      </c>
      <c r="AA91" s="37" t="s">
        <v>180</v>
      </c>
      <c r="AB91" s="37" t="s">
        <v>180</v>
      </c>
      <c r="AC91" s="37" t="s">
        <v>180</v>
      </c>
      <c r="AD91" s="37" t="s">
        <v>180</v>
      </c>
      <c r="AE91" s="37" t="s">
        <v>180</v>
      </c>
      <c r="AF91" s="37" t="s">
        <v>180</v>
      </c>
      <c r="AG91" s="37" t="s">
        <v>180</v>
      </c>
      <c r="AH91" s="37" t="s">
        <v>180</v>
      </c>
      <c r="AI91" s="37" t="s">
        <v>180</v>
      </c>
      <c r="AJ91" s="37" t="s">
        <v>180</v>
      </c>
      <c r="AK91" s="37" t="s">
        <v>180</v>
      </c>
      <c r="AL91" s="37" t="s">
        <v>180</v>
      </c>
      <c r="AM91" s="37" t="s">
        <v>180</v>
      </c>
      <c r="AN91" s="37" t="s">
        <v>180</v>
      </c>
      <c r="AO91" s="37" t="s">
        <v>180</v>
      </c>
      <c r="AP91" s="37" t="s">
        <v>180</v>
      </c>
      <c r="AQ91" s="37" t="s">
        <v>180</v>
      </c>
      <c r="AR91" s="37" t="s">
        <v>180</v>
      </c>
      <c r="AS91" s="37" t="s">
        <v>180</v>
      </c>
      <c r="AT91" s="37" t="s">
        <v>180</v>
      </c>
      <c r="AU91" s="37" t="s">
        <v>180</v>
      </c>
      <c r="AV91" s="37" t="s">
        <v>180</v>
      </c>
      <c r="AW91" s="37" t="s">
        <v>180</v>
      </c>
      <c r="AX91" s="37" t="s">
        <v>180</v>
      </c>
      <c r="AY91" s="37" t="s">
        <v>180</v>
      </c>
      <c r="AZ91" s="37" t="s">
        <v>180</v>
      </c>
      <c r="BA91" s="37" t="s">
        <v>180</v>
      </c>
      <c r="BB91" s="37" t="s">
        <v>180</v>
      </c>
      <c r="BC91" s="37" t="s">
        <v>180</v>
      </c>
      <c r="BD91" s="37" t="s">
        <v>180</v>
      </c>
      <c r="BE91" s="37" t="s">
        <v>180</v>
      </c>
      <c r="BF91" s="37" t="s">
        <v>180</v>
      </c>
      <c r="BG91" s="37" t="s">
        <v>180</v>
      </c>
      <c r="BH91" s="37" t="s">
        <v>180</v>
      </c>
      <c r="BI91" s="37" t="s">
        <v>180</v>
      </c>
      <c r="BJ91" s="37" t="s">
        <v>180</v>
      </c>
      <c r="BK91" s="37" t="s">
        <v>180</v>
      </c>
      <c r="BL91" s="37" t="s">
        <v>180</v>
      </c>
      <c r="BM91" s="37" t="s">
        <v>180</v>
      </c>
      <c r="BN91" s="37" t="s">
        <v>180</v>
      </c>
      <c r="BO91" s="37" t="s">
        <v>180</v>
      </c>
      <c r="BP91" s="37" t="s">
        <v>180</v>
      </c>
      <c r="BQ91" s="37" t="s">
        <v>180</v>
      </c>
      <c r="BR91" s="37" t="s">
        <v>180</v>
      </c>
      <c r="BS91" s="37" t="s">
        <v>180</v>
      </c>
      <c r="BT91" s="37" t="s">
        <v>180</v>
      </c>
      <c r="BU91" s="37" t="s">
        <v>180</v>
      </c>
      <c r="BV91" s="37" t="s">
        <v>180</v>
      </c>
      <c r="BW91" s="37" t="s">
        <v>180</v>
      </c>
      <c r="BX91" s="37" t="s">
        <v>180</v>
      </c>
      <c r="BY91" s="37" t="s">
        <v>180</v>
      </c>
      <c r="BZ91" s="37" t="s">
        <v>180</v>
      </c>
      <c r="CA91" s="37" t="s">
        <v>180</v>
      </c>
      <c r="CB91" s="37" t="s">
        <v>180</v>
      </c>
      <c r="CC91" s="37" t="s">
        <v>180</v>
      </c>
      <c r="CD91" s="37" t="s">
        <v>103</v>
      </c>
      <c r="CE91" s="37" t="s">
        <v>180</v>
      </c>
      <c r="CF91" s="37" t="s">
        <v>20</v>
      </c>
      <c r="CG91" s="37" t="s">
        <v>20</v>
      </c>
      <c r="CH91" s="37" t="s">
        <v>20</v>
      </c>
    </row>
    <row r="92" spans="1:86">
      <c r="A92" s="18"/>
      <c r="B92" s="14"/>
      <c r="C92" s="86" t="s">
        <v>12</v>
      </c>
      <c r="D92" s="16"/>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16"/>
      <c r="CG92" s="16"/>
      <c r="CH92" s="16"/>
    </row>
    <row r="93" spans="1:86">
      <c r="A93" s="13"/>
      <c r="B93" s="14">
        <v>5.0999999999999996</v>
      </c>
      <c r="C93" s="79" t="s">
        <v>13</v>
      </c>
      <c r="D93" s="87" t="s">
        <v>5</v>
      </c>
      <c r="E93" s="32">
        <v>3.4299192350000003</v>
      </c>
      <c r="F93" s="32">
        <v>34.211789110000005</v>
      </c>
      <c r="G93" s="32">
        <v>3.8682222999999998</v>
      </c>
      <c r="H93" s="32">
        <v>6.4569330750000002</v>
      </c>
      <c r="I93" s="32">
        <v>8.2492334459999999</v>
      </c>
      <c r="J93" s="32">
        <v>16.280428490000002</v>
      </c>
      <c r="K93" s="32">
        <v>15.485756175000001</v>
      </c>
      <c r="L93" s="32">
        <v>6.9061486349999992</v>
      </c>
      <c r="M93" s="32">
        <v>0.78235432999999999</v>
      </c>
      <c r="N93" s="32">
        <v>0.182386771</v>
      </c>
      <c r="O93" s="32">
        <v>4.3221837499999998</v>
      </c>
      <c r="P93" s="32">
        <v>0.75985075000000002</v>
      </c>
      <c r="Q93" s="32">
        <v>0</v>
      </c>
      <c r="R93" s="32">
        <v>0</v>
      </c>
      <c r="S93" s="32">
        <v>0</v>
      </c>
      <c r="T93" s="32">
        <v>0</v>
      </c>
      <c r="U93" s="32">
        <v>0</v>
      </c>
      <c r="V93" s="32">
        <v>0</v>
      </c>
      <c r="W93" s="32">
        <v>0</v>
      </c>
      <c r="X93" s="32">
        <v>7.3194725000000002E-2</v>
      </c>
      <c r="Y93" s="32">
        <v>0</v>
      </c>
      <c r="Z93" s="32">
        <v>0</v>
      </c>
      <c r="AA93" s="32">
        <v>0.16747755</v>
      </c>
      <c r="AB93" s="32">
        <v>0.15192307499999999</v>
      </c>
      <c r="AC93" s="32">
        <v>3.7729095000000004E-2</v>
      </c>
      <c r="AD93" s="32">
        <v>8.6281415E-2</v>
      </c>
      <c r="AE93" s="32">
        <v>0.89788934399999998</v>
      </c>
      <c r="AF93" s="32">
        <v>0.532579684</v>
      </c>
      <c r="AG93" s="32">
        <v>0.33710866</v>
      </c>
      <c r="AH93" s="32">
        <v>0.71838857599999995</v>
      </c>
      <c r="AI93" s="32">
        <v>0.53245188099999996</v>
      </c>
      <c r="AJ93" s="32">
        <v>0.7974863980000001</v>
      </c>
      <c r="AK93" s="32">
        <v>0.80881738700000005</v>
      </c>
      <c r="AL93" s="32">
        <v>0.54094883599999999</v>
      </c>
      <c r="AM93" s="32">
        <v>0.48716950700000006</v>
      </c>
      <c r="AN93" s="32">
        <v>0</v>
      </c>
      <c r="AO93" s="32">
        <v>0</v>
      </c>
      <c r="AP93" s="32">
        <v>0</v>
      </c>
      <c r="AQ93" s="32">
        <v>0</v>
      </c>
      <c r="AR93" s="32">
        <v>0</v>
      </c>
      <c r="AS93" s="32">
        <v>0.242415135</v>
      </c>
      <c r="AT93" s="32">
        <v>0.16753202</v>
      </c>
      <c r="AU93" s="32">
        <v>0.34287902999999997</v>
      </c>
      <c r="AV93" s="32">
        <v>0.35757461000000001</v>
      </c>
      <c r="AW93" s="32">
        <v>0.53846669000000003</v>
      </c>
      <c r="AX93" s="32">
        <v>0.24025107000000001</v>
      </c>
      <c r="AY93" s="32">
        <v>0.25547785000000001</v>
      </c>
      <c r="AZ93" s="32">
        <v>0.26466083299999998</v>
      </c>
      <c r="BA93" s="32">
        <v>0.17110153</v>
      </c>
      <c r="BB93" s="32">
        <v>0.63386140999999996</v>
      </c>
      <c r="BC93" s="32">
        <v>0.80172615300000005</v>
      </c>
      <c r="BD93" s="32">
        <v>0.45531392599999998</v>
      </c>
      <c r="BE93" s="32">
        <v>0.150186925</v>
      </c>
      <c r="BF93" s="32">
        <v>0.13080352000000001</v>
      </c>
      <c r="BG93" s="32">
        <v>0.31575149299999999</v>
      </c>
      <c r="BH93" s="32">
        <v>0.19109389299999999</v>
      </c>
      <c r="BI93" s="32">
        <v>0.83526305700000003</v>
      </c>
      <c r="BJ93" s="32">
        <v>0.34830470099999999</v>
      </c>
      <c r="BK93" s="32">
        <v>0.32864718399999998</v>
      </c>
      <c r="BL93" s="32">
        <v>0.303001083</v>
      </c>
      <c r="BM93" s="32">
        <v>1.1529887429999999</v>
      </c>
      <c r="BN93" s="32">
        <v>1.224981793</v>
      </c>
      <c r="BO93" s="32">
        <v>0.98176508800000006</v>
      </c>
      <c r="BP93" s="32">
        <v>0.66489832800000004</v>
      </c>
      <c r="BQ93" s="32">
        <v>0.25751328500000004</v>
      </c>
      <c r="BR93" s="32">
        <v>0.12409189</v>
      </c>
      <c r="BS93" s="32">
        <v>0.37765897000000004</v>
      </c>
      <c r="BT93" s="32">
        <v>0.52076877999999993</v>
      </c>
      <c r="BU93" s="32">
        <v>0.3099558</v>
      </c>
      <c r="BV93" s="32">
        <v>0</v>
      </c>
      <c r="BW93" s="32">
        <v>0</v>
      </c>
      <c r="BX93" s="32">
        <v>0</v>
      </c>
      <c r="BY93" s="32">
        <v>0</v>
      </c>
      <c r="BZ93" s="32">
        <v>0</v>
      </c>
      <c r="CA93" s="32">
        <v>0</v>
      </c>
      <c r="CB93" s="32">
        <v>0</v>
      </c>
      <c r="CC93" s="32">
        <v>5.7755505000000006E-2</v>
      </c>
      <c r="CD93" s="32">
        <v>0</v>
      </c>
      <c r="CE93" s="32">
        <v>0</v>
      </c>
      <c r="CF93" s="51">
        <v>0.52669952200000003</v>
      </c>
      <c r="CG93" s="51">
        <v>0.38088971100000002</v>
      </c>
      <c r="CH93" s="51">
        <v>0</v>
      </c>
    </row>
    <row r="94" spans="1:86">
      <c r="A94" s="18"/>
      <c r="B94" s="14">
        <v>5.2</v>
      </c>
      <c r="C94" s="79" t="s">
        <v>306</v>
      </c>
      <c r="D94" s="87" t="s">
        <v>5</v>
      </c>
      <c r="E94" s="32">
        <v>0.14841752799999999</v>
      </c>
      <c r="F94" s="32">
        <v>3.0941716769999998</v>
      </c>
      <c r="G94" s="32">
        <v>0.73195695900000002</v>
      </c>
      <c r="H94" s="32">
        <v>1.1365099890000001</v>
      </c>
      <c r="I94" s="32">
        <v>0.69709241499999997</v>
      </c>
      <c r="J94" s="32">
        <v>1.615826448</v>
      </c>
      <c r="K94" s="32">
        <v>2.4594107549999995</v>
      </c>
      <c r="L94" s="32">
        <v>17.931878323999999</v>
      </c>
      <c r="M94" s="32">
        <v>0.16847858400000001</v>
      </c>
      <c r="N94" s="32">
        <v>7.0118759999999994E-3</v>
      </c>
      <c r="O94" s="32">
        <v>1.9930707089999999</v>
      </c>
      <c r="P94" s="32">
        <v>1.259908998</v>
      </c>
      <c r="Q94" s="32">
        <v>30.169462234999997</v>
      </c>
      <c r="R94" s="32">
        <v>213.62358464999997</v>
      </c>
      <c r="S94" s="32">
        <v>3.6611264230000002</v>
      </c>
      <c r="T94" s="32">
        <v>11.546329071000001</v>
      </c>
      <c r="U94" s="32">
        <v>9.5280111590000001</v>
      </c>
      <c r="V94" s="32">
        <v>25.581633238999995</v>
      </c>
      <c r="W94" s="32">
        <v>38.643573576000001</v>
      </c>
      <c r="X94" s="32">
        <v>1.849491123</v>
      </c>
      <c r="Y94" s="32">
        <v>6.9450541909999997</v>
      </c>
      <c r="Z94" s="32">
        <v>0.94917855699999998</v>
      </c>
      <c r="AA94" s="32">
        <v>2.9480677269999997</v>
      </c>
      <c r="AB94" s="32">
        <v>2.574232324</v>
      </c>
      <c r="AC94" s="32">
        <v>2.0481155019999999</v>
      </c>
      <c r="AD94" s="32">
        <v>1.5956993349999999</v>
      </c>
      <c r="AE94" s="32">
        <v>9.5576723000000002E-2</v>
      </c>
      <c r="AF94" s="32">
        <v>4.1377842000000005E-2</v>
      </c>
      <c r="AG94" s="32">
        <v>3.1670458999999998E-2</v>
      </c>
      <c r="AH94" s="32">
        <v>8.2988658999999992E-2</v>
      </c>
      <c r="AI94" s="32">
        <v>5.2719193000000004E-2</v>
      </c>
      <c r="AJ94" s="32">
        <v>0.10644132099999999</v>
      </c>
      <c r="AK94" s="32">
        <v>0.103370606</v>
      </c>
      <c r="AL94" s="32">
        <v>6.5850640000000002E-2</v>
      </c>
      <c r="AM94" s="32">
        <v>5.2139339E-2</v>
      </c>
      <c r="AN94" s="32">
        <v>4.6970334710000001</v>
      </c>
      <c r="AO94" s="32">
        <v>3.6183871609999998</v>
      </c>
      <c r="AP94" s="32">
        <v>4.6449989770000002</v>
      </c>
      <c r="AQ94" s="32">
        <v>3.639709029</v>
      </c>
      <c r="AR94" s="32">
        <v>2.7946126520000001</v>
      </c>
      <c r="AS94" s="32">
        <v>2.6337490000000002E-2</v>
      </c>
      <c r="AT94" s="32">
        <v>1.3290745999999999E-2</v>
      </c>
      <c r="AU94" s="32">
        <v>7.3868539999999996E-2</v>
      </c>
      <c r="AV94" s="32">
        <v>8.3756467000000001E-2</v>
      </c>
      <c r="AW94" s="32">
        <v>9.0322817999999999E-2</v>
      </c>
      <c r="AX94" s="32">
        <v>4.8128067999999996E-2</v>
      </c>
      <c r="AY94" s="32">
        <v>7.9203392999999997E-2</v>
      </c>
      <c r="AZ94" s="32">
        <v>7.5405639999999996E-2</v>
      </c>
      <c r="BA94" s="32">
        <v>3.3605015000000002E-2</v>
      </c>
      <c r="BB94" s="32">
        <v>0.237829075</v>
      </c>
      <c r="BC94" s="32">
        <v>0.14901250299999999</v>
      </c>
      <c r="BD94" s="32">
        <v>7.9732999999999998E-2</v>
      </c>
      <c r="BE94" s="32">
        <v>1.5312435000000001E-2</v>
      </c>
      <c r="BF94" s="32">
        <v>1.1027672000000001E-2</v>
      </c>
      <c r="BG94" s="32">
        <v>3.5357677000000004E-2</v>
      </c>
      <c r="BH94" s="32">
        <v>4.1000082E-2</v>
      </c>
      <c r="BI94" s="32">
        <v>9.9536463000000006E-2</v>
      </c>
      <c r="BJ94" s="32">
        <v>3.9479703000000005E-2</v>
      </c>
      <c r="BK94" s="32">
        <v>6.3696174999999994E-2</v>
      </c>
      <c r="BL94" s="32">
        <v>4.0525688999999997E-2</v>
      </c>
      <c r="BM94" s="32">
        <v>7.7426581000000008E-2</v>
      </c>
      <c r="BN94" s="32">
        <v>8.4887262000000005E-2</v>
      </c>
      <c r="BO94" s="32">
        <v>0.128153346</v>
      </c>
      <c r="BP94" s="32">
        <v>0.107298721</v>
      </c>
      <c r="BQ94" s="32">
        <v>4.4722965999999996E-2</v>
      </c>
      <c r="BR94" s="32">
        <v>2.9284846999999996E-2</v>
      </c>
      <c r="BS94" s="32">
        <v>9.1924316000000006E-2</v>
      </c>
      <c r="BT94" s="32">
        <v>0.12302943400000001</v>
      </c>
      <c r="BU94" s="32">
        <v>5.4249977000000005E-2</v>
      </c>
      <c r="BV94" s="32">
        <v>2.7169365000000001E-2</v>
      </c>
      <c r="BW94" s="32">
        <v>0.47112441599999999</v>
      </c>
      <c r="BX94" s="32">
        <v>0.21457528399999998</v>
      </c>
      <c r="BY94" s="32">
        <v>0.35153005900000001</v>
      </c>
      <c r="BZ94" s="32">
        <v>0.9967873129999999</v>
      </c>
      <c r="CA94" s="32">
        <v>0.58282627799999998</v>
      </c>
      <c r="CB94" s="32">
        <v>2.9723125609999999</v>
      </c>
      <c r="CC94" s="32">
        <v>2.8809056839999996</v>
      </c>
      <c r="CD94" s="32">
        <v>3.8827515859999999</v>
      </c>
      <c r="CE94" s="32">
        <v>1.3141760679999999</v>
      </c>
      <c r="CF94" s="51">
        <v>5.9116212000000001E-2</v>
      </c>
      <c r="CG94" s="51">
        <v>4.1877960999999998E-2</v>
      </c>
      <c r="CH94" s="51">
        <v>7.3345144000000001E-2</v>
      </c>
    </row>
    <row r="95" spans="1:86" ht="47.25">
      <c r="A95" s="13"/>
      <c r="B95" s="14">
        <v>5.3</v>
      </c>
      <c r="C95" s="88" t="s">
        <v>25</v>
      </c>
      <c r="D95" s="89" t="s">
        <v>5</v>
      </c>
      <c r="E95" s="32">
        <v>8.3078238730000002</v>
      </c>
      <c r="F95" s="32">
        <v>-45.983803616999985</v>
      </c>
      <c r="G95" s="32">
        <v>-9.1790597439999999</v>
      </c>
      <c r="H95" s="32">
        <v>27.067389491999997</v>
      </c>
      <c r="I95" s="32">
        <v>39.022971530000007</v>
      </c>
      <c r="J95" s="32">
        <v>-48.104152258999989</v>
      </c>
      <c r="K95" s="32">
        <v>34.108783549000002</v>
      </c>
      <c r="L95" s="32">
        <v>68.408203303999997</v>
      </c>
      <c r="M95" s="32">
        <v>-0.64510103299999977</v>
      </c>
      <c r="N95" s="32">
        <v>1.0096433999999986E-2</v>
      </c>
      <c r="O95" s="32">
        <v>37.853697945999997</v>
      </c>
      <c r="P95" s="32">
        <v>2.8671918019999989</v>
      </c>
      <c r="Q95" s="32">
        <v>-85.643212438999996</v>
      </c>
      <c r="R95" s="32">
        <v>2.0002083790000005</v>
      </c>
      <c r="S95" s="32">
        <v>0.297543324</v>
      </c>
      <c r="T95" s="32">
        <v>-40.046283732999996</v>
      </c>
      <c r="U95" s="32">
        <v>-30.753179177</v>
      </c>
      <c r="V95" s="32">
        <v>0.34364640599999996</v>
      </c>
      <c r="W95" s="32">
        <v>0.17878322399999996</v>
      </c>
      <c r="X95" s="32">
        <v>-5.3577174589999998</v>
      </c>
      <c r="Y95" s="32">
        <v>0.36351761099999996</v>
      </c>
      <c r="Z95" s="32">
        <v>0</v>
      </c>
      <c r="AA95" s="32">
        <v>-5.999E-4</v>
      </c>
      <c r="AB95" s="32">
        <v>0</v>
      </c>
      <c r="AC95" s="32">
        <v>4.2834451339999999</v>
      </c>
      <c r="AD95" s="32">
        <v>-1.2634376999999999E-2</v>
      </c>
      <c r="AE95" s="32">
        <v>1.3376524509999999</v>
      </c>
      <c r="AF95" s="32">
        <v>0.91101045600000019</v>
      </c>
      <c r="AG95" s="32">
        <v>0.62423194100000001</v>
      </c>
      <c r="AH95" s="32">
        <v>-1.0986629510000001</v>
      </c>
      <c r="AI95" s="32">
        <v>-1.0598647510000001</v>
      </c>
      <c r="AJ95" s="32">
        <v>-2.3154133520000002</v>
      </c>
      <c r="AK95" s="32">
        <v>-1.8704446280000002</v>
      </c>
      <c r="AL95" s="32">
        <v>-1.0541298189999999</v>
      </c>
      <c r="AM95" s="32">
        <v>-1.528088852</v>
      </c>
      <c r="AN95" s="32">
        <v>0</v>
      </c>
      <c r="AO95" s="32">
        <v>0</v>
      </c>
      <c r="AP95" s="32">
        <v>0</v>
      </c>
      <c r="AQ95" s="32">
        <v>0</v>
      </c>
      <c r="AR95" s="32">
        <v>1.8553599999999999E-3</v>
      </c>
      <c r="AS95" s="32">
        <v>0.22054041200000002</v>
      </c>
      <c r="AT95" s="32">
        <v>0.11937388799999998</v>
      </c>
      <c r="AU95" s="32">
        <v>1.9225066880000004</v>
      </c>
      <c r="AV95" s="32">
        <v>1.9625774910000005</v>
      </c>
      <c r="AW95" s="32">
        <v>-4.3412198000000048E-2</v>
      </c>
      <c r="AX95" s="32">
        <v>-0.46611412199999985</v>
      </c>
      <c r="AY95" s="32">
        <v>-0.46575347099999992</v>
      </c>
      <c r="AZ95" s="32">
        <v>-0.33530107799999992</v>
      </c>
      <c r="BA95" s="32">
        <v>0.28377865699999993</v>
      </c>
      <c r="BB95" s="32">
        <v>0.99471064699999989</v>
      </c>
      <c r="BC95" s="32">
        <v>-1.543234864</v>
      </c>
      <c r="BD95" s="32">
        <v>-0.98675121300000013</v>
      </c>
      <c r="BE95" s="32">
        <v>-0.11616482300000004</v>
      </c>
      <c r="BF95" s="32">
        <v>0.70698448400000002</v>
      </c>
      <c r="BG95" s="32">
        <v>-0.40123224600000001</v>
      </c>
      <c r="BH95" s="32">
        <v>-8.2756419999999928E-3</v>
      </c>
      <c r="BI95" s="32">
        <v>-1.5400695090000001</v>
      </c>
      <c r="BJ95" s="32">
        <v>-1.2297580480000001</v>
      </c>
      <c r="BK95" s="32">
        <v>-0.77259036199999997</v>
      </c>
      <c r="BL95" s="32">
        <v>-0.47561914299999997</v>
      </c>
      <c r="BM95" s="32">
        <v>-1.941127211</v>
      </c>
      <c r="BN95" s="32">
        <v>-0.4080656900000002</v>
      </c>
      <c r="BO95" s="32">
        <v>0.88245387500000005</v>
      </c>
      <c r="BP95" s="32">
        <v>0.89815496699999997</v>
      </c>
      <c r="BQ95" s="32">
        <v>0.46270971699999996</v>
      </c>
      <c r="BR95" s="32">
        <v>0.37374692999999998</v>
      </c>
      <c r="BS95" s="32">
        <v>0.28420259799999997</v>
      </c>
      <c r="BT95" s="32">
        <v>0.87272884100000003</v>
      </c>
      <c r="BU95" s="32">
        <v>0.43972857700000012</v>
      </c>
      <c r="BV95" s="32">
        <v>-1.2132E-3</v>
      </c>
      <c r="BW95" s="32">
        <v>4.0794978000000003E-2</v>
      </c>
      <c r="BX95" s="32">
        <v>-1.9154500000000001E-2</v>
      </c>
      <c r="BY95" s="32">
        <v>2.6769800999999999E-2</v>
      </c>
      <c r="BZ95" s="32">
        <v>-0.39212443599999997</v>
      </c>
      <c r="CA95" s="32">
        <v>-0.11874671799999999</v>
      </c>
      <c r="CB95" s="32">
        <v>-1.6905925329999998</v>
      </c>
      <c r="CC95" s="32">
        <v>5.9003817620000003</v>
      </c>
      <c r="CD95" s="32">
        <v>0.127530166</v>
      </c>
      <c r="CE95" s="32">
        <v>5.531163147</v>
      </c>
      <c r="CF95" s="33">
        <v>7.728330000000051E-4</v>
      </c>
      <c r="CG95" s="33">
        <v>5.9107000000000007E-4</v>
      </c>
      <c r="CH95" s="33">
        <v>0</v>
      </c>
    </row>
    <row r="96" spans="1:86" ht="31.5">
      <c r="A96" s="13"/>
      <c r="B96" s="14">
        <v>5.4</v>
      </c>
      <c r="C96" s="79" t="s">
        <v>14</v>
      </c>
      <c r="D96" s="87" t="s">
        <v>5</v>
      </c>
      <c r="E96" s="32">
        <v>0</v>
      </c>
      <c r="F96" s="32">
        <v>0</v>
      </c>
      <c r="G96" s="32">
        <v>0</v>
      </c>
      <c r="H96" s="32">
        <v>0</v>
      </c>
      <c r="I96" s="32">
        <v>0</v>
      </c>
      <c r="J96" s="32">
        <v>0</v>
      </c>
      <c r="K96" s="32">
        <v>0</v>
      </c>
      <c r="L96" s="32">
        <v>0.27559299999999998</v>
      </c>
      <c r="M96" s="32">
        <v>0</v>
      </c>
      <c r="N96" s="32">
        <v>0</v>
      </c>
      <c r="O96" s="32">
        <v>0</v>
      </c>
      <c r="P96" s="32">
        <v>0</v>
      </c>
      <c r="Q96" s="32">
        <v>1.8565070890000002</v>
      </c>
      <c r="R96" s="32">
        <v>7.2341166999999998E-2</v>
      </c>
      <c r="S96" s="32">
        <v>0.48102376500000005</v>
      </c>
      <c r="T96" s="32">
        <v>4.1994079999999991E-3</v>
      </c>
      <c r="U96" s="32">
        <v>1.1487610669999999</v>
      </c>
      <c r="V96" s="32">
        <v>0.58226557899999987</v>
      </c>
      <c r="W96" s="32">
        <v>0.18494180399999999</v>
      </c>
      <c r="X96" s="32">
        <v>-0.199045312</v>
      </c>
      <c r="Y96" s="32">
        <v>0.35470535200000003</v>
      </c>
      <c r="Z96" s="32">
        <v>0</v>
      </c>
      <c r="AA96" s="32">
        <v>-5.9239999999999996E-3</v>
      </c>
      <c r="AB96" s="32">
        <v>0</v>
      </c>
      <c r="AC96" s="32">
        <v>0</v>
      </c>
      <c r="AD96" s="32">
        <v>0</v>
      </c>
      <c r="AE96" s="32">
        <v>0</v>
      </c>
      <c r="AF96" s="32">
        <v>0</v>
      </c>
      <c r="AG96" s="32">
        <v>0</v>
      </c>
      <c r="AH96" s="32">
        <v>0</v>
      </c>
      <c r="AI96" s="32">
        <v>0</v>
      </c>
      <c r="AJ96" s="32">
        <v>0</v>
      </c>
      <c r="AK96" s="32">
        <v>0</v>
      </c>
      <c r="AL96" s="32">
        <v>0</v>
      </c>
      <c r="AM96" s="32">
        <v>0</v>
      </c>
      <c r="AN96" s="32">
        <v>0</v>
      </c>
      <c r="AO96" s="32">
        <v>7.3730400000000001E-2</v>
      </c>
      <c r="AP96" s="32">
        <v>0</v>
      </c>
      <c r="AQ96" s="32">
        <v>0</v>
      </c>
      <c r="AR96" s="32">
        <v>-4.555E-3</v>
      </c>
      <c r="AS96" s="32">
        <v>0</v>
      </c>
      <c r="AT96" s="32">
        <v>0</v>
      </c>
      <c r="AU96" s="32">
        <v>0</v>
      </c>
      <c r="AV96" s="32">
        <v>0</v>
      </c>
      <c r="AW96" s="32">
        <v>0</v>
      </c>
      <c r="AX96" s="32">
        <v>0</v>
      </c>
      <c r="AY96" s="32">
        <v>0</v>
      </c>
      <c r="AZ96" s="32">
        <v>0</v>
      </c>
      <c r="BA96" s="32">
        <v>0</v>
      </c>
      <c r="BB96" s="32">
        <v>0</v>
      </c>
      <c r="BC96" s="32">
        <v>-0.150916944</v>
      </c>
      <c r="BD96" s="32">
        <v>-9.9658062000000006E-2</v>
      </c>
      <c r="BE96" s="32">
        <v>0</v>
      </c>
      <c r="BF96" s="32">
        <v>9.4799999999999995E-4</v>
      </c>
      <c r="BG96" s="32">
        <v>0</v>
      </c>
      <c r="BH96" s="32">
        <v>0</v>
      </c>
      <c r="BI96" s="32">
        <v>0</v>
      </c>
      <c r="BJ96" s="32">
        <v>0</v>
      </c>
      <c r="BK96" s="32">
        <v>0</v>
      </c>
      <c r="BL96" s="32">
        <v>0</v>
      </c>
      <c r="BM96" s="32">
        <v>0</v>
      </c>
      <c r="BN96" s="32">
        <v>0</v>
      </c>
      <c r="BO96" s="32">
        <v>0</v>
      </c>
      <c r="BP96" s="32">
        <v>0</v>
      </c>
      <c r="BQ96" s="32">
        <v>0</v>
      </c>
      <c r="BR96" s="32">
        <v>0</v>
      </c>
      <c r="BS96" s="32">
        <v>0</v>
      </c>
      <c r="BT96" s="32">
        <v>0</v>
      </c>
      <c r="BU96" s="32">
        <v>0</v>
      </c>
      <c r="BV96" s="32">
        <v>0</v>
      </c>
      <c r="BW96" s="32">
        <v>0</v>
      </c>
      <c r="BX96" s="32">
        <v>0</v>
      </c>
      <c r="BY96" s="32">
        <v>0</v>
      </c>
      <c r="BZ96" s="32">
        <v>-4.206E-5</v>
      </c>
      <c r="CA96" s="32">
        <v>0</v>
      </c>
      <c r="CB96" s="32">
        <v>0</v>
      </c>
      <c r="CC96" s="32">
        <v>0</v>
      </c>
      <c r="CD96" s="32">
        <v>0.11362788299999999</v>
      </c>
      <c r="CE96" s="32">
        <v>0</v>
      </c>
      <c r="CF96" s="55">
        <v>0</v>
      </c>
      <c r="CG96" s="55">
        <v>0</v>
      </c>
      <c r="CH96" s="33">
        <v>0</v>
      </c>
    </row>
    <row r="97" spans="1:86" ht="31.5">
      <c r="A97" s="18"/>
      <c r="B97" s="14">
        <v>5.5</v>
      </c>
      <c r="C97" s="79" t="s">
        <v>308</v>
      </c>
      <c r="D97" s="87" t="s">
        <v>5</v>
      </c>
      <c r="E97" s="32">
        <v>2.5627439999999998E-2</v>
      </c>
      <c r="F97" s="32">
        <v>0.659447644</v>
      </c>
      <c r="G97" s="32">
        <v>0.26048026000000002</v>
      </c>
      <c r="H97" s="32">
        <v>0.20096189</v>
      </c>
      <c r="I97" s="32">
        <v>0.21535330599999999</v>
      </c>
      <c r="J97" s="32">
        <v>0.39709894000000001</v>
      </c>
      <c r="K97" s="32">
        <v>1.5260721E-2</v>
      </c>
      <c r="L97" s="32">
        <v>0.24782461100000003</v>
      </c>
      <c r="M97" s="32">
        <v>4.6025808999999994E-2</v>
      </c>
      <c r="N97" s="32">
        <v>2.7198000000000003E-5</v>
      </c>
      <c r="O97" s="32">
        <v>0.50774987699999996</v>
      </c>
      <c r="P97" s="32">
        <v>8.1079169999999992E-2</v>
      </c>
      <c r="Q97" s="32">
        <v>8.4965949999999991E-3</v>
      </c>
      <c r="R97" s="32">
        <v>2.5879487999999999E-2</v>
      </c>
      <c r="S97" s="32">
        <v>1.204305E-2</v>
      </c>
      <c r="T97" s="32">
        <v>1.0442212999999999E-2</v>
      </c>
      <c r="U97" s="32">
        <v>3.2673340000000002E-3</v>
      </c>
      <c r="V97" s="32">
        <v>3.8932389999999997E-3</v>
      </c>
      <c r="W97" s="32">
        <v>1.4288370000000001E-3</v>
      </c>
      <c r="X97" s="32">
        <v>3.3901589999999998E-3</v>
      </c>
      <c r="Y97" s="32">
        <v>1.3538269999999999E-3</v>
      </c>
      <c r="Z97" s="32">
        <v>1.3587360000000001E-3</v>
      </c>
      <c r="AA97" s="32">
        <v>7.68722E-4</v>
      </c>
      <c r="AB97" s="32">
        <v>4.0433200000000003E-4</v>
      </c>
      <c r="AC97" s="32">
        <v>3.0200600000000001E-4</v>
      </c>
      <c r="AD97" s="32">
        <v>1.54592E-4</v>
      </c>
      <c r="AE97" s="32">
        <v>5.7452200000000005E-4</v>
      </c>
      <c r="AF97" s="32">
        <v>2.09304E-4</v>
      </c>
      <c r="AG97" s="32">
        <v>1.56341E-4</v>
      </c>
      <c r="AH97" s="32">
        <v>7.7706499999999996E-4</v>
      </c>
      <c r="AI97" s="32">
        <v>4.7039499999999997E-4</v>
      </c>
      <c r="AJ97" s="32">
        <v>8.2572199999999998E-4</v>
      </c>
      <c r="AK97" s="32">
        <v>5.6567100000000001E-4</v>
      </c>
      <c r="AL97" s="32">
        <v>2.9952199999999998E-4</v>
      </c>
      <c r="AM97" s="32">
        <v>2.6062900000000001E-4</v>
      </c>
      <c r="AN97" s="32">
        <v>1.3579E-4</v>
      </c>
      <c r="AO97" s="32">
        <v>1.29753E-4</v>
      </c>
      <c r="AP97" s="32">
        <v>7.9135000000000007E-5</v>
      </c>
      <c r="AQ97" s="32">
        <v>8.9615000000000002E-5</v>
      </c>
      <c r="AR97" s="32">
        <v>2.9135400000000002E-4</v>
      </c>
      <c r="AS97" s="32">
        <v>1.9192800000000001E-4</v>
      </c>
      <c r="AT97" s="32">
        <v>1.0813900000000002E-4</v>
      </c>
      <c r="AU97" s="32">
        <v>5.63825E-4</v>
      </c>
      <c r="AV97" s="32">
        <v>6.0816599999999994E-4</v>
      </c>
      <c r="AW97" s="32">
        <v>9.7632000000000003E-4</v>
      </c>
      <c r="AX97" s="32">
        <v>5.00612E-4</v>
      </c>
      <c r="AY97" s="32">
        <v>3.77124E-4</v>
      </c>
      <c r="AZ97" s="32">
        <v>3.0912700000000002E-4</v>
      </c>
      <c r="BA97" s="32">
        <v>1.5496600000000001E-4</v>
      </c>
      <c r="BB97" s="32">
        <v>1.537414E-3</v>
      </c>
      <c r="BC97" s="32">
        <v>1.169273E-3</v>
      </c>
      <c r="BD97" s="32">
        <v>4.9531599999999999E-4</v>
      </c>
      <c r="BE97" s="32">
        <v>4.9937E-5</v>
      </c>
      <c r="BF97" s="32">
        <v>1.6709900000000001E-4</v>
      </c>
      <c r="BG97" s="32">
        <v>6.2656699999999997E-4</v>
      </c>
      <c r="BH97" s="32">
        <v>5.7427499999999996E-4</v>
      </c>
      <c r="BI97" s="32">
        <v>7.3354099999999999E-4</v>
      </c>
      <c r="BJ97" s="32">
        <v>2.37173E-4</v>
      </c>
      <c r="BK97" s="32">
        <v>4.63645E-4</v>
      </c>
      <c r="BL97" s="32">
        <v>3.32689E-4</v>
      </c>
      <c r="BM97" s="32">
        <v>3.49384E-4</v>
      </c>
      <c r="BN97" s="32">
        <v>2.6570199999999998E-4</v>
      </c>
      <c r="BO97" s="32">
        <v>1.162972E-3</v>
      </c>
      <c r="BP97" s="32">
        <v>1.793516E-3</v>
      </c>
      <c r="BQ97" s="32">
        <v>8.27252E-4</v>
      </c>
      <c r="BR97" s="32">
        <v>8.2843500000000009E-4</v>
      </c>
      <c r="BS97" s="32">
        <v>4.2409330000000005E-3</v>
      </c>
      <c r="BT97" s="32">
        <v>8.2568600000000006E-4</v>
      </c>
      <c r="BU97" s="32">
        <v>4.2364399999999998E-4</v>
      </c>
      <c r="BV97" s="32">
        <v>0</v>
      </c>
      <c r="BW97" s="32">
        <v>2.024877E-3</v>
      </c>
      <c r="BX97" s="32">
        <v>9.1401600000000003E-4</v>
      </c>
      <c r="BY97" s="32">
        <v>2.3672100000000001E-4</v>
      </c>
      <c r="BZ97" s="32">
        <v>6.4349000000000003E-5</v>
      </c>
      <c r="CA97" s="32">
        <v>3.9859800000000001E-4</v>
      </c>
      <c r="CB97" s="32">
        <v>2.0572600000000002E-4</v>
      </c>
      <c r="CC97" s="32">
        <v>5.0677000000000003E-4</v>
      </c>
      <c r="CD97" s="32">
        <v>1.4315270000000001E-3</v>
      </c>
      <c r="CE97" s="32">
        <v>7.7948759999999992E-3</v>
      </c>
      <c r="CF97" s="51">
        <v>1.6590299999999999E-4</v>
      </c>
      <c r="CG97" s="51">
        <v>1.17923E-4</v>
      </c>
      <c r="CH97" s="51">
        <v>6.8248279999999998E-3</v>
      </c>
    </row>
    <row r="98" spans="1:86">
      <c r="A98" s="13"/>
      <c r="B98" s="14">
        <v>5.6</v>
      </c>
      <c r="C98" s="79" t="s">
        <v>22</v>
      </c>
      <c r="D98" s="87" t="s">
        <v>5</v>
      </c>
      <c r="E98" s="32">
        <v>11.911788075999999</v>
      </c>
      <c r="F98" s="32">
        <v>-8.0183951859999816</v>
      </c>
      <c r="G98" s="32">
        <v>-4.3184002249999995</v>
      </c>
      <c r="H98" s="32">
        <v>34.861794445999998</v>
      </c>
      <c r="I98" s="32">
        <v>48.184650697000002</v>
      </c>
      <c r="J98" s="32">
        <v>-29.810798380999987</v>
      </c>
      <c r="K98" s="32">
        <v>52.069211199999998</v>
      </c>
      <c r="L98" s="32">
        <v>93.769647874</v>
      </c>
      <c r="M98" s="32">
        <v>0.35175769000000023</v>
      </c>
      <c r="N98" s="32">
        <v>0.199522279</v>
      </c>
      <c r="O98" s="32">
        <v>44.676702282000001</v>
      </c>
      <c r="P98" s="32">
        <v>4.9680307199999989</v>
      </c>
      <c r="Q98" s="32">
        <v>-53.608746520000004</v>
      </c>
      <c r="R98" s="32">
        <v>215.72201368399996</v>
      </c>
      <c r="S98" s="32">
        <v>4.4517365619999998</v>
      </c>
      <c r="T98" s="32">
        <v>-28.485313040999991</v>
      </c>
      <c r="U98" s="32">
        <v>-20.073139616999999</v>
      </c>
      <c r="V98" s="32">
        <v>26.511438462999998</v>
      </c>
      <c r="W98" s="32">
        <v>39.008727440999998</v>
      </c>
      <c r="X98" s="32">
        <v>-3.630686764</v>
      </c>
      <c r="Y98" s="32">
        <v>7.6646309809999993</v>
      </c>
      <c r="Z98" s="32">
        <v>0.95053729300000001</v>
      </c>
      <c r="AA98" s="32">
        <v>3.109790099</v>
      </c>
      <c r="AB98" s="32">
        <v>2.726559731</v>
      </c>
      <c r="AC98" s="32">
        <v>6.3695917370000004</v>
      </c>
      <c r="AD98" s="32">
        <v>1.6695009649999999</v>
      </c>
      <c r="AE98" s="32">
        <v>2.3316930399999998</v>
      </c>
      <c r="AF98" s="32">
        <v>1.4851772860000001</v>
      </c>
      <c r="AG98" s="32">
        <v>0.99316740099999989</v>
      </c>
      <c r="AH98" s="32">
        <v>-0.29650865100000018</v>
      </c>
      <c r="AI98" s="32">
        <v>-0.47422328200000008</v>
      </c>
      <c r="AJ98" s="32">
        <v>-1.410659911</v>
      </c>
      <c r="AK98" s="32">
        <v>-0.95769096400000009</v>
      </c>
      <c r="AL98" s="32">
        <v>-0.44703082099999997</v>
      </c>
      <c r="AM98" s="32">
        <v>-0.98851937699999992</v>
      </c>
      <c r="AN98" s="32">
        <v>4.697169261</v>
      </c>
      <c r="AO98" s="32">
        <v>3.6922473139999998</v>
      </c>
      <c r="AP98" s="32">
        <v>4.6450781120000002</v>
      </c>
      <c r="AQ98" s="32">
        <v>3.6397986439999999</v>
      </c>
      <c r="AR98" s="32">
        <v>2.792204366</v>
      </c>
      <c r="AS98" s="32">
        <v>0.48948496500000005</v>
      </c>
      <c r="AT98" s="32">
        <v>0.30030479299999996</v>
      </c>
      <c r="AU98" s="32">
        <v>2.3398180830000004</v>
      </c>
      <c r="AV98" s="32">
        <v>2.4045167340000004</v>
      </c>
      <c r="AW98" s="32">
        <v>0.58635362999999996</v>
      </c>
      <c r="AX98" s="32">
        <v>-0.17723437199999981</v>
      </c>
      <c r="AY98" s="32">
        <v>-0.1306951039999999</v>
      </c>
      <c r="AZ98" s="32">
        <v>5.0745220000000613E-3</v>
      </c>
      <c r="BA98" s="32">
        <v>0.48864016799999993</v>
      </c>
      <c r="BB98" s="32">
        <v>1.867938546</v>
      </c>
      <c r="BC98" s="32">
        <v>-0.74224387899999988</v>
      </c>
      <c r="BD98" s="32">
        <v>-0.55086703300000028</v>
      </c>
      <c r="BE98" s="32">
        <v>4.938447399999997E-2</v>
      </c>
      <c r="BF98" s="32">
        <v>0.84993077500000003</v>
      </c>
      <c r="BG98" s="32">
        <v>-4.9496509000000043E-2</v>
      </c>
      <c r="BH98" s="32">
        <v>0.22439260799999999</v>
      </c>
      <c r="BI98" s="32">
        <v>-0.60453644800000006</v>
      </c>
      <c r="BJ98" s="32">
        <v>-0.84173647100000004</v>
      </c>
      <c r="BK98" s="32">
        <v>-0.37978335800000002</v>
      </c>
      <c r="BL98" s="32">
        <v>-0.13175968199999999</v>
      </c>
      <c r="BM98" s="32">
        <v>-0.71036250300000003</v>
      </c>
      <c r="BN98" s="32">
        <v>0.90206906699999989</v>
      </c>
      <c r="BO98" s="32">
        <v>1.9935352810000002</v>
      </c>
      <c r="BP98" s="32">
        <v>1.672145532</v>
      </c>
      <c r="BQ98" s="32">
        <v>0.76577321999999992</v>
      </c>
      <c r="BR98" s="32">
        <v>0.52795210199999987</v>
      </c>
      <c r="BS98" s="32">
        <v>0.75802681699999996</v>
      </c>
      <c r="BT98" s="32">
        <v>1.5173527410000001</v>
      </c>
      <c r="BU98" s="32">
        <v>0.80435799800000007</v>
      </c>
      <c r="BV98" s="32">
        <v>2.5956165E-2</v>
      </c>
      <c r="BW98" s="32">
        <v>0.51394427099999995</v>
      </c>
      <c r="BX98" s="32">
        <v>0.19633479999999998</v>
      </c>
      <c r="BY98" s="32">
        <v>0.37853658099999998</v>
      </c>
      <c r="BZ98" s="32">
        <v>0.604685166</v>
      </c>
      <c r="CA98" s="32">
        <v>0.46447815800000003</v>
      </c>
      <c r="CB98" s="32">
        <v>1.281925754</v>
      </c>
      <c r="CC98" s="32">
        <v>8.8395497209999991</v>
      </c>
      <c r="CD98" s="32">
        <v>4.1253411620000007</v>
      </c>
      <c r="CE98" s="32">
        <v>6.8531340910000003</v>
      </c>
      <c r="CF98" s="32">
        <v>0.58675447000000003</v>
      </c>
      <c r="CG98" s="32">
        <v>0.42347666500000009</v>
      </c>
      <c r="CH98" s="32">
        <v>8.0169972000000006E-2</v>
      </c>
    </row>
    <row r="99" spans="1:86">
      <c r="A99" s="18"/>
      <c r="B99" s="14"/>
      <c r="C99" s="86" t="s">
        <v>15</v>
      </c>
      <c r="D99" s="87"/>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16"/>
      <c r="CG99" s="16"/>
      <c r="CH99" s="16"/>
    </row>
    <row r="100" spans="1:86">
      <c r="A100" s="13"/>
      <c r="B100" s="14">
        <v>6.1</v>
      </c>
      <c r="C100" s="79" t="s">
        <v>16</v>
      </c>
      <c r="D100" s="87" t="s">
        <v>5</v>
      </c>
      <c r="E100" s="33">
        <v>4.7320319210000008</v>
      </c>
      <c r="F100" s="33">
        <v>24.362712263999999</v>
      </c>
      <c r="G100" s="33">
        <v>4.3181676829999995</v>
      </c>
      <c r="H100" s="33">
        <v>6.2429029079999996</v>
      </c>
      <c r="I100" s="33">
        <v>5.497223825999999</v>
      </c>
      <c r="J100" s="33">
        <v>11.255620727000002</v>
      </c>
      <c r="K100" s="33">
        <v>17.378468247000001</v>
      </c>
      <c r="L100" s="33">
        <v>8.970722662</v>
      </c>
      <c r="M100" s="33">
        <v>1.450328109</v>
      </c>
      <c r="N100" s="33">
        <v>2.9118272999999997E-2</v>
      </c>
      <c r="O100" s="33">
        <v>6.693687605</v>
      </c>
      <c r="P100" s="33">
        <v>0.31402709700000009</v>
      </c>
      <c r="Q100" s="33">
        <v>0.64116168400000006</v>
      </c>
      <c r="R100" s="33">
        <v>1.671069382</v>
      </c>
      <c r="S100" s="33">
        <v>0.42672902899999998</v>
      </c>
      <c r="T100" s="33">
        <v>0.68007036500000007</v>
      </c>
      <c r="U100" s="33">
        <v>9.1557310000000003E-2</v>
      </c>
      <c r="V100" s="33">
        <v>0.36897248400000004</v>
      </c>
      <c r="W100" s="33">
        <v>0.63172713000000003</v>
      </c>
      <c r="X100" s="33">
        <v>0.38891261199999999</v>
      </c>
      <c r="Y100" s="33">
        <v>9.7756176000000014E-2</v>
      </c>
      <c r="Z100" s="33">
        <v>6.2192849999999997E-3</v>
      </c>
      <c r="AA100" s="33">
        <v>0.39138225899999995</v>
      </c>
      <c r="AB100" s="33">
        <v>0.32650249799999997</v>
      </c>
      <c r="AC100" s="33">
        <v>0.21632338499999995</v>
      </c>
      <c r="AD100" s="33">
        <v>0.166113443</v>
      </c>
      <c r="AE100" s="33">
        <v>0.49735632000000002</v>
      </c>
      <c r="AF100" s="33">
        <v>0.29343919500000004</v>
      </c>
      <c r="AG100" s="33">
        <v>0.18898583400000002</v>
      </c>
      <c r="AH100" s="33">
        <v>0.34874213400000004</v>
      </c>
      <c r="AI100" s="33">
        <v>0.24789340100000001</v>
      </c>
      <c r="AJ100" s="33">
        <v>0.29047989099999999</v>
      </c>
      <c r="AK100" s="33">
        <v>0.26701406499999997</v>
      </c>
      <c r="AL100" s="33">
        <v>0.19434167900000002</v>
      </c>
      <c r="AM100" s="33">
        <v>0.17769006299999998</v>
      </c>
      <c r="AN100" s="33">
        <v>7.1014248000000016E-2</v>
      </c>
      <c r="AO100" s="33">
        <v>6.3296453000000003E-2</v>
      </c>
      <c r="AP100" s="33">
        <v>3.9257197000000001E-2</v>
      </c>
      <c r="AQ100" s="33">
        <v>3.5530830000000003E-3</v>
      </c>
      <c r="AR100" s="33">
        <v>1.4870032E-2</v>
      </c>
      <c r="AS100" s="33">
        <v>9.4378745000000014E-2</v>
      </c>
      <c r="AT100" s="33">
        <v>5.7824353000000002E-2</v>
      </c>
      <c r="AU100" s="33">
        <v>0.13090721699999999</v>
      </c>
      <c r="AV100" s="33">
        <v>0.23474488999999998</v>
      </c>
      <c r="AW100" s="33">
        <v>0.14224940900000002</v>
      </c>
      <c r="AX100" s="33">
        <v>0.10718973399999998</v>
      </c>
      <c r="AY100" s="33">
        <v>0.100978684</v>
      </c>
      <c r="AZ100" s="33">
        <v>0.182946625</v>
      </c>
      <c r="BA100" s="33">
        <v>7.7536885999999999E-2</v>
      </c>
      <c r="BB100" s="33">
        <v>0.32302724799999999</v>
      </c>
      <c r="BC100" s="33">
        <v>0.245470614</v>
      </c>
      <c r="BD100" s="33">
        <v>0.14249007799999999</v>
      </c>
      <c r="BE100" s="33">
        <v>6.6686048999999983E-2</v>
      </c>
      <c r="BF100" s="33">
        <v>7.4123233999999996E-2</v>
      </c>
      <c r="BG100" s="33">
        <v>0.19930285</v>
      </c>
      <c r="BH100" s="33">
        <v>0.11653931800000002</v>
      </c>
      <c r="BI100" s="33">
        <v>0.53305025800000005</v>
      </c>
      <c r="BJ100" s="33">
        <v>0.22030002600000004</v>
      </c>
      <c r="BK100" s="33">
        <v>0.180698364</v>
      </c>
      <c r="BL100" s="33">
        <v>0.16776829900000001</v>
      </c>
      <c r="BM100" s="33">
        <v>0.527116311</v>
      </c>
      <c r="BN100" s="33">
        <v>0.305175627</v>
      </c>
      <c r="BO100" s="33">
        <v>0.38010656199999998</v>
      </c>
      <c r="BP100" s="33">
        <v>0.26910499599999999</v>
      </c>
      <c r="BQ100" s="33">
        <v>0.10901336599999999</v>
      </c>
      <c r="BR100" s="33">
        <v>5.3327439000000004E-2</v>
      </c>
      <c r="BS100" s="33">
        <v>0.23308320199999999</v>
      </c>
      <c r="BT100" s="33">
        <v>0.24450712699999999</v>
      </c>
      <c r="BU100" s="33">
        <v>0.14515873500000001</v>
      </c>
      <c r="BV100" s="33">
        <v>2.4706999999999999E-5</v>
      </c>
      <c r="BW100" s="33">
        <v>3.2754569999999998E-3</v>
      </c>
      <c r="BX100" s="33">
        <v>6.5121089999999994E-3</v>
      </c>
      <c r="BY100" s="33">
        <v>2.6500260000000002E-3</v>
      </c>
      <c r="BZ100" s="33">
        <v>5.7675969999999993E-3</v>
      </c>
      <c r="CA100" s="33">
        <v>1.5511057E-2</v>
      </c>
      <c r="CB100" s="33">
        <v>2.2748843000000001E-2</v>
      </c>
      <c r="CC100" s="33">
        <v>0.354124622</v>
      </c>
      <c r="CD100" s="33">
        <v>3.8501998000000003E-2</v>
      </c>
      <c r="CE100" s="33">
        <v>8.6522462999999994E-2</v>
      </c>
      <c r="CF100" s="51">
        <v>0.12761160500000002</v>
      </c>
      <c r="CG100" s="51">
        <v>0.106850247</v>
      </c>
      <c r="CH100" s="51">
        <v>6.8339063999999977E-2</v>
      </c>
    </row>
    <row r="101" spans="1:86">
      <c r="A101" s="18"/>
      <c r="B101" s="14">
        <v>6.2</v>
      </c>
      <c r="C101" s="79" t="s">
        <v>17</v>
      </c>
      <c r="D101" s="87" t="s">
        <v>5</v>
      </c>
      <c r="E101" s="34">
        <v>1.4393496000000002E-2</v>
      </c>
      <c r="F101" s="34">
        <v>0.14427546300000002</v>
      </c>
      <c r="G101" s="34">
        <v>1.6955465999999999E-2</v>
      </c>
      <c r="H101" s="34">
        <v>2.4562978999999999E-2</v>
      </c>
      <c r="I101" s="34">
        <v>2.7378717000000004E-2</v>
      </c>
      <c r="J101" s="34">
        <v>5.5417487000000008E-2</v>
      </c>
      <c r="K101" s="34">
        <v>6.5155730000000009E-2</v>
      </c>
      <c r="L101" s="34">
        <v>4.1836313999999999E-2</v>
      </c>
      <c r="M101" s="34">
        <v>4.3701800000000004E-3</v>
      </c>
      <c r="N101" s="34">
        <v>5.5152200000000004E-4</v>
      </c>
      <c r="O101" s="34">
        <v>2.9569033000000002E-2</v>
      </c>
      <c r="P101" s="34">
        <v>3.3373880000000006E-3</v>
      </c>
      <c r="Q101" s="34">
        <v>2.4559568000000004E-2</v>
      </c>
      <c r="R101" s="34">
        <v>0.15964140199999993</v>
      </c>
      <c r="S101" s="34">
        <v>2.241383E-3</v>
      </c>
      <c r="T101" s="34">
        <v>8.1917689999999998E-3</v>
      </c>
      <c r="U101" s="34">
        <v>8.1303730000000015E-3</v>
      </c>
      <c r="V101" s="34">
        <v>1.6042471999999999E-2</v>
      </c>
      <c r="W101" s="34">
        <v>2.5473035000000002E-2</v>
      </c>
      <c r="X101" s="34">
        <v>1.5746989999999999E-3</v>
      </c>
      <c r="Y101" s="34">
        <v>4.9803540000000011E-3</v>
      </c>
      <c r="Z101" s="34">
        <v>8.4205499999999997E-4</v>
      </c>
      <c r="AA101" s="34">
        <v>2.4187100000000001E-3</v>
      </c>
      <c r="AB101" s="34">
        <v>2.1583180000000002E-3</v>
      </c>
      <c r="AC101" s="34">
        <v>1.5473599999999998E-3</v>
      </c>
      <c r="AD101" s="34">
        <v>1.2884490000000001E-3</v>
      </c>
      <c r="AE101" s="34">
        <v>2.6547279999999999E-3</v>
      </c>
      <c r="AF101" s="34">
        <v>1.567464E-3</v>
      </c>
      <c r="AG101" s="34">
        <v>1.0109800000000001E-3</v>
      </c>
      <c r="AH101" s="34">
        <v>2.2578960000000001E-3</v>
      </c>
      <c r="AI101" s="34">
        <v>1.6495709999999998E-3</v>
      </c>
      <c r="AJ101" s="34">
        <v>2.7763940000000002E-3</v>
      </c>
      <c r="AK101" s="34">
        <v>2.7301420000000001E-3</v>
      </c>
      <c r="AL101" s="34">
        <v>1.7449039999999998E-3</v>
      </c>
      <c r="AM101" s="34">
        <v>1.471771E-3</v>
      </c>
      <c r="AN101" s="34">
        <v>3.009093E-3</v>
      </c>
      <c r="AO101" s="34">
        <v>2.028752E-3</v>
      </c>
      <c r="AP101" s="34">
        <v>2.8865620000000001E-3</v>
      </c>
      <c r="AQ101" s="34">
        <v>2.2206859999999999E-3</v>
      </c>
      <c r="AR101" s="34">
        <v>1.6898669999999998E-3</v>
      </c>
      <c r="AS101" s="34">
        <v>7.0871200000000001E-4</v>
      </c>
      <c r="AT101" s="34">
        <v>4.8787299999999994E-4</v>
      </c>
      <c r="AU101" s="34">
        <v>1.243936E-3</v>
      </c>
      <c r="AV101" s="34">
        <v>1.3056889999999999E-3</v>
      </c>
      <c r="AW101" s="34">
        <v>2.0107720000000001E-3</v>
      </c>
      <c r="AX101" s="34">
        <v>8.8298599999999988E-4</v>
      </c>
      <c r="AY101" s="34">
        <v>8.1883900000000003E-4</v>
      </c>
      <c r="AZ101" s="34">
        <v>8.7874099999999994E-4</v>
      </c>
      <c r="BA101" s="34">
        <v>6.3051900000000007E-4</v>
      </c>
      <c r="BB101" s="34">
        <v>2.0034739999999999E-3</v>
      </c>
      <c r="BC101" s="34">
        <v>2.410438E-3</v>
      </c>
      <c r="BD101" s="34">
        <v>1.3681870000000001E-3</v>
      </c>
      <c r="BE101" s="34">
        <v>4.6998800000000001E-4</v>
      </c>
      <c r="BF101" s="34">
        <v>4.0773999999999997E-4</v>
      </c>
      <c r="BG101" s="34">
        <v>1.0724740000000001E-3</v>
      </c>
      <c r="BH101" s="34">
        <v>6.8760800000000003E-4</v>
      </c>
      <c r="BI101" s="34">
        <v>2.6663129999999996E-3</v>
      </c>
      <c r="BJ101" s="34">
        <v>1.114529E-3</v>
      </c>
      <c r="BK101" s="34">
        <v>1.113965E-3</v>
      </c>
      <c r="BL101" s="34">
        <v>9.8513500000000005E-4</v>
      </c>
      <c r="BM101" s="34">
        <v>3.7486110000000002E-3</v>
      </c>
      <c r="BN101" s="34">
        <v>4.0603869999999995E-3</v>
      </c>
      <c r="BO101" s="34">
        <v>3.5143809999999996E-3</v>
      </c>
      <c r="BP101" s="34">
        <v>2.5335129999999998E-3</v>
      </c>
      <c r="BQ101" s="34">
        <v>9.6415499999999996E-4</v>
      </c>
      <c r="BR101" s="34">
        <v>4.97142E-4</v>
      </c>
      <c r="BS101" s="34">
        <v>1.6762259999999998E-3</v>
      </c>
      <c r="BT101" s="34">
        <v>2.1179039999999999E-3</v>
      </c>
      <c r="BU101" s="34">
        <v>1.2499939999999999E-3</v>
      </c>
      <c r="BV101" s="34">
        <v>2.1149E-5</v>
      </c>
      <c r="BW101" s="34">
        <v>3.9129000000000003E-4</v>
      </c>
      <c r="BX101" s="34">
        <v>1.60588E-4</v>
      </c>
      <c r="BY101" s="34">
        <v>2.7631599999999997E-4</v>
      </c>
      <c r="BZ101" s="34">
        <v>6.7202199999999998E-4</v>
      </c>
      <c r="CA101" s="34">
        <v>3.8785499999999999E-4</v>
      </c>
      <c r="CB101" s="34">
        <v>2.031209E-3</v>
      </c>
      <c r="CC101" s="34">
        <v>2.2733660000000002E-3</v>
      </c>
      <c r="CD101" s="34">
        <v>2.6696939999999998E-3</v>
      </c>
      <c r="CE101" s="34">
        <v>1.2702120000000002E-3</v>
      </c>
      <c r="CF101" s="56">
        <v>1.5525040000000001E-3</v>
      </c>
      <c r="CG101" s="56">
        <v>1.120064E-3</v>
      </c>
      <c r="CH101" s="56">
        <v>5.3833399999999947E-4</v>
      </c>
    </row>
    <row r="102" spans="1:86" ht="31.5">
      <c r="A102" s="13"/>
      <c r="B102" s="14">
        <v>6.3</v>
      </c>
      <c r="C102" s="79" t="s">
        <v>420</v>
      </c>
      <c r="D102" s="87" t="s">
        <v>5</v>
      </c>
      <c r="E102" s="32">
        <v>7.3534719390000003</v>
      </c>
      <c r="F102" s="32">
        <v>54.905252412999985</v>
      </c>
      <c r="G102" s="32">
        <v>8.6687508039999983</v>
      </c>
      <c r="H102" s="32">
        <v>11.700662639000001</v>
      </c>
      <c r="I102" s="32">
        <v>12.536465724000001</v>
      </c>
      <c r="J102" s="32">
        <v>23.047587717999999</v>
      </c>
      <c r="K102" s="32">
        <v>27.215518481</v>
      </c>
      <c r="L102" s="32">
        <v>19.567696583999993</v>
      </c>
      <c r="M102" s="32">
        <v>2.4048206180000005</v>
      </c>
      <c r="N102" s="32">
        <v>7.8346439999999989E-2</v>
      </c>
      <c r="O102" s="32">
        <v>13.554133199000001</v>
      </c>
      <c r="P102" s="32">
        <v>1.5802713209999999</v>
      </c>
      <c r="Q102" s="32">
        <v>2.186077236</v>
      </c>
      <c r="R102" s="32">
        <v>4.8751260350000001</v>
      </c>
      <c r="S102" s="32">
        <v>0.88896212200000002</v>
      </c>
      <c r="T102" s="32">
        <v>1.3133868390000003</v>
      </c>
      <c r="U102" s="32">
        <v>0.90039462899999989</v>
      </c>
      <c r="V102" s="32">
        <v>1.2100548310000003</v>
      </c>
      <c r="W102" s="32">
        <v>1.3165833350000002</v>
      </c>
      <c r="X102" s="32">
        <v>0.68505424999999998</v>
      </c>
      <c r="Y102" s="32">
        <v>0.20549888700000005</v>
      </c>
      <c r="Z102" s="32">
        <v>1.9344629999999998E-2</v>
      </c>
      <c r="AA102" s="32">
        <v>0.55409857400000007</v>
      </c>
      <c r="AB102" s="32">
        <v>0.49024968600000002</v>
      </c>
      <c r="AC102" s="32">
        <v>0.34833752600000001</v>
      </c>
      <c r="AD102" s="32">
        <v>0.28748402299999998</v>
      </c>
      <c r="AE102" s="32">
        <v>0.74939295199999989</v>
      </c>
      <c r="AF102" s="32">
        <v>0.44207905200000014</v>
      </c>
      <c r="AG102" s="32">
        <v>0.28496723499999999</v>
      </c>
      <c r="AH102" s="32">
        <v>0.62430094899999999</v>
      </c>
      <c r="AI102" s="32">
        <v>0.44570203500000005</v>
      </c>
      <c r="AJ102" s="32">
        <v>0.736399095</v>
      </c>
      <c r="AK102" s="32">
        <v>0.71875086099999996</v>
      </c>
      <c r="AL102" s="32">
        <v>0.465357303</v>
      </c>
      <c r="AM102" s="32">
        <v>0.39559816299999995</v>
      </c>
      <c r="AN102" s="32">
        <v>0.11024081700000002</v>
      </c>
      <c r="AO102" s="32">
        <v>0.15504876099999998</v>
      </c>
      <c r="AP102" s="32">
        <v>7.1932490000000016E-2</v>
      </c>
      <c r="AQ102" s="32">
        <v>2.3291856000000007E-2</v>
      </c>
      <c r="AR102" s="32">
        <v>4.0837956999999994E-2</v>
      </c>
      <c r="AS102" s="32">
        <v>0.19259141099999999</v>
      </c>
      <c r="AT102" s="32">
        <v>0.131216789</v>
      </c>
      <c r="AU102" s="32">
        <v>0.33161749000000001</v>
      </c>
      <c r="AV102" s="32">
        <v>0.36756161200000004</v>
      </c>
      <c r="AW102" s="32">
        <v>0.51191010100000001</v>
      </c>
      <c r="AX102" s="32">
        <v>0.237153642</v>
      </c>
      <c r="AY102" s="32">
        <v>0.21931446400000001</v>
      </c>
      <c r="AZ102" s="32">
        <v>0.25229833699999998</v>
      </c>
      <c r="BA102" s="32">
        <v>0.17027400300000003</v>
      </c>
      <c r="BB102" s="32">
        <v>0.55054585500000019</v>
      </c>
      <c r="BC102" s="32">
        <v>0.64267723499999996</v>
      </c>
      <c r="BD102" s="32">
        <v>0.36118161199999999</v>
      </c>
      <c r="BE102" s="32">
        <v>0.12777152799999997</v>
      </c>
      <c r="BF102" s="32">
        <v>0.11486013700000001</v>
      </c>
      <c r="BG102" s="32">
        <v>0.30275233800000001</v>
      </c>
      <c r="BH102" s="32">
        <v>0.19194126600000003</v>
      </c>
      <c r="BI102" s="32">
        <v>0.76118440499999995</v>
      </c>
      <c r="BJ102" s="32">
        <v>0.31733045800000004</v>
      </c>
      <c r="BK102" s="32">
        <v>0.30920884799999993</v>
      </c>
      <c r="BL102" s="32">
        <v>0.275027299</v>
      </c>
      <c r="BM102" s="32">
        <v>1.0178009600000002</v>
      </c>
      <c r="BN102" s="32">
        <v>1.0558368020000002</v>
      </c>
      <c r="BO102" s="32">
        <v>0.92043834099999999</v>
      </c>
      <c r="BP102" s="32">
        <v>0.67410549800000008</v>
      </c>
      <c r="BQ102" s="32">
        <v>0.25672664199999995</v>
      </c>
      <c r="BR102" s="32">
        <v>0.132405356</v>
      </c>
      <c r="BS102" s="32">
        <v>0.425899413</v>
      </c>
      <c r="BT102" s="32">
        <v>0.56103386600000005</v>
      </c>
      <c r="BU102" s="32">
        <v>0.33279726900000001</v>
      </c>
      <c r="BV102" s="32">
        <v>4.2112299999999998E-3</v>
      </c>
      <c r="BW102" s="32">
        <v>7.3913470000000004E-3</v>
      </c>
      <c r="BX102" s="32">
        <v>2.8795184999999991E-2</v>
      </c>
      <c r="BY102" s="32">
        <v>9.1935840000000012E-3</v>
      </c>
      <c r="BZ102" s="32">
        <v>1.5590944999999998E-2</v>
      </c>
      <c r="CA102" s="32">
        <v>6.7835299999999987E-2</v>
      </c>
      <c r="CB102" s="32">
        <v>5.1269362000000006E-2</v>
      </c>
      <c r="CC102" s="32">
        <v>0.51834359400000019</v>
      </c>
      <c r="CD102" s="32">
        <v>0.42700023500000017</v>
      </c>
      <c r="CE102" s="32">
        <v>0.61126851299999996</v>
      </c>
      <c r="CF102" s="51">
        <v>0.40931133499999994</v>
      </c>
      <c r="CG102" s="51">
        <v>0.29501163399999997</v>
      </c>
      <c r="CH102" s="51">
        <v>0.10239684199999997</v>
      </c>
    </row>
    <row r="103" spans="1:86">
      <c r="A103" s="18"/>
      <c r="B103" s="14"/>
      <c r="C103" s="43"/>
      <c r="D103" s="87"/>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16"/>
      <c r="CG103" s="16"/>
      <c r="CH103" s="16"/>
    </row>
    <row r="104" spans="1:86" ht="36.75" customHeight="1">
      <c r="A104" s="13"/>
      <c r="B104" s="14">
        <v>6.4</v>
      </c>
      <c r="C104" s="43" t="s">
        <v>90</v>
      </c>
      <c r="D104" s="16" t="s">
        <v>18</v>
      </c>
      <c r="E104" s="35">
        <v>1.6439281029082892E-2</v>
      </c>
      <c r="F104" s="35">
        <v>8.4435654787709449E-3</v>
      </c>
      <c r="G104" s="35">
        <v>1.2734776428921134E-2</v>
      </c>
      <c r="H104" s="35">
        <v>1.2708773752442271E-2</v>
      </c>
      <c r="I104" s="35">
        <v>1.0039866880181289E-2</v>
      </c>
      <c r="J104" s="35">
        <v>1.0155880606716928E-2</v>
      </c>
      <c r="K104" s="35">
        <v>1.3336867845748534E-2</v>
      </c>
      <c r="L104" s="35">
        <v>1.0721909432552587E-2</v>
      </c>
      <c r="M104" s="35">
        <v>1.659477037414725E-2</v>
      </c>
      <c r="N104" s="35">
        <v>2.6400327264480697E-3</v>
      </c>
      <c r="O104" s="35">
        <v>1.1319470137642415E-2</v>
      </c>
      <c r="P104" s="35">
        <v>4.7050182281607837E-3</v>
      </c>
      <c r="Q104" s="35">
        <v>1.3053437552384512E-3</v>
      </c>
      <c r="R104" s="35">
        <v>5.2338568072172781E-4</v>
      </c>
      <c r="S104" s="35">
        <v>9.520269213665904E-3</v>
      </c>
      <c r="T104" s="35">
        <v>4.1511156412918915E-3</v>
      </c>
      <c r="U104" s="35">
        <v>5.6307349272166662E-4</v>
      </c>
      <c r="V104" s="35">
        <v>1.1500079811841365E-3</v>
      </c>
      <c r="W104" s="35">
        <v>1.240004762440733E-3</v>
      </c>
      <c r="X104" s="35">
        <v>1.2350211751202825E-2</v>
      </c>
      <c r="Y104" s="35">
        <v>9.8142664896652687E-4</v>
      </c>
      <c r="Z104" s="35">
        <v>3.6928136678372975E-4</v>
      </c>
      <c r="AA104" s="35">
        <v>8.0910643498918432E-3</v>
      </c>
      <c r="AB104" s="35">
        <v>7.5645482624383956E-3</v>
      </c>
      <c r="AC104" s="35">
        <v>6.9906579810525898E-3</v>
      </c>
      <c r="AD104" s="35">
        <v>6.4464531495247316E-3</v>
      </c>
      <c r="AE104" s="35">
        <v>9.3678351716551794E-3</v>
      </c>
      <c r="AF104" s="35">
        <v>9.3608871418066775E-3</v>
      </c>
      <c r="AG104" s="35">
        <v>9.347343956918084E-3</v>
      </c>
      <c r="AH104" s="35">
        <v>7.7231998274913984E-3</v>
      </c>
      <c r="AI104" s="35">
        <v>7.5142942789757456E-3</v>
      </c>
      <c r="AJ104" s="35">
        <v>5.2315256020007894E-3</v>
      </c>
      <c r="AK104" s="35">
        <v>4.8903201044942987E-3</v>
      </c>
      <c r="AL104" s="35">
        <v>5.5691793158167127E-3</v>
      </c>
      <c r="AM104" s="35">
        <v>6.0370134599672448E-3</v>
      </c>
      <c r="AN104" s="35">
        <v>1.180003110273243E-3</v>
      </c>
      <c r="AO104" s="35">
        <v>1.5600100581080788E-3</v>
      </c>
      <c r="AP104" s="35">
        <v>6.8000167337172238E-4</v>
      </c>
      <c r="AQ104" s="35">
        <v>7.999887264725051E-5</v>
      </c>
      <c r="AR104" s="35">
        <v>4.4000225059189114E-4</v>
      </c>
      <c r="AS104" s="35">
        <v>6.6589886122985654E-3</v>
      </c>
      <c r="AT104" s="35">
        <v>5.9272952157270915E-3</v>
      </c>
      <c r="AU104" s="35">
        <v>5.262127797066668E-3</v>
      </c>
      <c r="AV104" s="35">
        <v>8.9899567515402557E-3</v>
      </c>
      <c r="AW104" s="35">
        <v>3.537379974011537E-3</v>
      </c>
      <c r="AX104" s="35">
        <v>6.0702344171190753E-3</v>
      </c>
      <c r="AY104" s="35">
        <v>6.1663830159327639E-3</v>
      </c>
      <c r="AZ104" s="35">
        <v>1.0410494202154813E-2</v>
      </c>
      <c r="BA104" s="35">
        <v>6.1490454929534399E-3</v>
      </c>
      <c r="BB104" s="35">
        <v>8.0621744033961273E-3</v>
      </c>
      <c r="BC104" s="35">
        <v>5.0920853681734237E-3</v>
      </c>
      <c r="BD104" s="35">
        <v>5.2075852400137292E-3</v>
      </c>
      <c r="BE104" s="35">
        <v>7.095250446317005E-3</v>
      </c>
      <c r="BF104" s="35">
        <v>9.090852100359658E-3</v>
      </c>
      <c r="BG104" s="35">
        <v>9.2924146145079434E-3</v>
      </c>
      <c r="BH104" s="35">
        <v>8.4748500807897212E-3</v>
      </c>
      <c r="BI104" s="35">
        <v>9.9965173732252579E-3</v>
      </c>
      <c r="BJ104" s="35">
        <v>9.8838688518076336E-3</v>
      </c>
      <c r="BK104" s="35">
        <v>8.1110792392489039E-3</v>
      </c>
      <c r="BL104" s="35">
        <v>8.5156482942343945E-3</v>
      </c>
      <c r="BM104" s="35">
        <v>7.0311263856204578E-3</v>
      </c>
      <c r="BN104" s="35">
        <v>3.7581252385463703E-3</v>
      </c>
      <c r="BO104" s="35">
        <v>5.4081140822894993E-3</v>
      </c>
      <c r="BP104" s="35">
        <v>5.3112151252141439E-3</v>
      </c>
      <c r="BQ104" s="35">
        <v>5.653679963993922E-3</v>
      </c>
      <c r="BR104" s="35">
        <v>5.3639710842272228E-3</v>
      </c>
      <c r="BS104" s="35">
        <v>6.9530748197145541E-3</v>
      </c>
      <c r="BT104" s="35">
        <v>5.7727389299540091E-3</v>
      </c>
      <c r="BU104" s="35">
        <v>5.8067709089835674E-3</v>
      </c>
      <c r="BV104" s="35">
        <v>5.8412821235919955E-5</v>
      </c>
      <c r="BW104" s="35">
        <v>4.1856928801860298E-4</v>
      </c>
      <c r="BX104" s="35">
        <v>2.0277830996597301E-3</v>
      </c>
      <c r="BY104" s="35">
        <v>4.7953985054515277E-4</v>
      </c>
      <c r="BZ104" s="35">
        <v>4.2912577582839961E-4</v>
      </c>
      <c r="CA104" s="35">
        <v>1.9998314703306825E-3</v>
      </c>
      <c r="CB104" s="35">
        <v>5.6000265378349629E-4</v>
      </c>
      <c r="CC104" s="35">
        <v>7.7887529592498509E-3</v>
      </c>
      <c r="CD104" s="35">
        <v>7.2110969693641954E-4</v>
      </c>
      <c r="CE104" s="35">
        <v>3.4060523603763721E-3</v>
      </c>
      <c r="CF104" s="203">
        <v>4.1099966173595215E-3</v>
      </c>
      <c r="CG104" s="203">
        <v>4.7700007149886342E-3</v>
      </c>
      <c r="CH104" s="203">
        <v>6.3E-3</v>
      </c>
    </row>
    <row r="105" spans="1:86" ht="40.5" customHeight="1">
      <c r="A105" s="18"/>
      <c r="B105" s="14">
        <v>6.5</v>
      </c>
      <c r="C105" s="43" t="s">
        <v>91</v>
      </c>
      <c r="D105" s="16" t="s">
        <v>18</v>
      </c>
      <c r="E105" s="36">
        <v>2.5803996996447819E-2</v>
      </c>
      <c r="F105" s="36">
        <v>1.9696659276411212E-2</v>
      </c>
      <c r="G105" s="36">
        <v>2.6174587349253139E-2</v>
      </c>
      <c r="H105" s="36">
        <v>2.4161950388871579E-2</v>
      </c>
      <c r="I105" s="36">
        <v>2.376821436340484E-2</v>
      </c>
      <c r="J105" s="36">
        <v>2.1444164308104252E-2</v>
      </c>
      <c r="K105" s="36">
        <v>2.0975579915994146E-2</v>
      </c>
      <c r="L105" s="36">
        <v>2.3650865276119152E-2</v>
      </c>
      <c r="M105" s="36">
        <v>2.7791762487349173E-2</v>
      </c>
      <c r="N105" s="36">
        <v>1.0475499518687091E-2</v>
      </c>
      <c r="O105" s="36">
        <v>2.3409966155152367E-2</v>
      </c>
      <c r="P105" s="36">
        <v>2.4397602089809158E-2</v>
      </c>
      <c r="Q105" s="36">
        <v>7.5397254235769718E-3</v>
      </c>
      <c r="R105" s="36">
        <v>2.1416611100572988E-3</v>
      </c>
      <c r="S105" s="36">
        <v>2.0023918885164922E-2</v>
      </c>
      <c r="T105" s="36">
        <v>1.2781084725122892E-2</v>
      </c>
      <c r="U105" s="36">
        <v>9.2435848902603489E-3</v>
      </c>
      <c r="V105" s="36">
        <v>5.0570661020189157E-3</v>
      </c>
      <c r="W105" s="36">
        <v>3.623233906921436E-3</v>
      </c>
      <c r="X105" s="36">
        <v>2.1923829266533378E-2</v>
      </c>
      <c r="Y105" s="36">
        <v>3.1161333661075411E-3</v>
      </c>
      <c r="Z105" s="36">
        <v>2.0666829999450298E-3</v>
      </c>
      <c r="AA105" s="36">
        <v>1.1456527861167838E-2</v>
      </c>
      <c r="AB105" s="36">
        <v>1.1361775194148461E-2</v>
      </c>
      <c r="AC105" s="36">
        <v>1.1258496599261552E-2</v>
      </c>
      <c r="AD105" s="36">
        <v>1.1160557963582158E-2</v>
      </c>
      <c r="AE105" s="36">
        <v>1.4185705105584912E-2</v>
      </c>
      <c r="AF105" s="36">
        <v>1.4186143968496838E-2</v>
      </c>
      <c r="AG105" s="36">
        <v>1.4183244124051517E-2</v>
      </c>
      <c r="AH105" s="36">
        <v>1.3890489709566705E-2</v>
      </c>
      <c r="AI105" s="36">
        <v>1.3852897621051978E-2</v>
      </c>
      <c r="AJ105" s="36">
        <v>1.344206148008634E-2</v>
      </c>
      <c r="AK105" s="36">
        <v>1.3380651818566715E-2</v>
      </c>
      <c r="AL105" s="36">
        <v>1.3502833127287542E-2</v>
      </c>
      <c r="AM105" s="36">
        <v>1.3587032002026093E-2</v>
      </c>
      <c r="AN105" s="36">
        <v>1.9124142203924555E-3</v>
      </c>
      <c r="AO105" s="36">
        <v>5.0324341736889319E-3</v>
      </c>
      <c r="AP105" s="36">
        <v>1.722452168846908E-3</v>
      </c>
      <c r="AQ105" s="36">
        <v>1.7144655854510352E-3</v>
      </c>
      <c r="AR105" s="36">
        <v>2.1792466394739431E-3</v>
      </c>
      <c r="AS105" s="36">
        <v>1.3698972142032681E-2</v>
      </c>
      <c r="AT105" s="36">
        <v>1.356729212905722E-2</v>
      </c>
      <c r="AU105" s="36">
        <v>1.344757147965033E-2</v>
      </c>
      <c r="AV105" s="36">
        <v>1.4118459155239058E-2</v>
      </c>
      <c r="AW105" s="36">
        <v>1.3137146794462817E-2</v>
      </c>
      <c r="AX105" s="36">
        <v>1.3593012823978812E-2</v>
      </c>
      <c r="AY105" s="36">
        <v>1.361031594702536E-2</v>
      </c>
      <c r="AZ105" s="36">
        <v>1.4374088933596428E-2</v>
      </c>
      <c r="BA105" s="36">
        <v>1.3607200170053934E-2</v>
      </c>
      <c r="BB105" s="36">
        <v>1.3947092516793259E-2</v>
      </c>
      <c r="BC105" s="36">
        <v>1.3416965390463453E-2</v>
      </c>
      <c r="BD105" s="36">
        <v>1.3437754288099679E-2</v>
      </c>
      <c r="BE105" s="36">
        <v>1.3777489507033865E-2</v>
      </c>
      <c r="BF105" s="36">
        <v>1.4134678951710848E-2</v>
      </c>
      <c r="BG105" s="36">
        <v>1.4172889307177021E-2</v>
      </c>
      <c r="BH105" s="36">
        <v>1.4025765035132509E-2</v>
      </c>
      <c r="BI105" s="36">
        <v>1.4299590717693111E-2</v>
      </c>
      <c r="BJ105" s="36">
        <v>1.4279343114907396E-2</v>
      </c>
      <c r="BK105" s="36">
        <v>1.3960309309910164E-2</v>
      </c>
      <c r="BL105" s="36">
        <v>1.4033104340087772E-2</v>
      </c>
      <c r="BM105" s="36">
        <v>1.3765939982271068E-2</v>
      </c>
      <c r="BN105" s="36">
        <v>1.3176875519092418E-2</v>
      </c>
      <c r="BO105" s="36">
        <v>1.347384405712704E-2</v>
      </c>
      <c r="BP105" s="36">
        <v>1.3442671590400202E-2</v>
      </c>
      <c r="BQ105" s="36">
        <v>1.351804350081536E-2</v>
      </c>
      <c r="BR105" s="36">
        <v>1.3465910388686896E-2</v>
      </c>
      <c r="BS105" s="36">
        <v>1.3715521675932801E-2</v>
      </c>
      <c r="BT105" s="36">
        <v>1.3539468394208649E-2</v>
      </c>
      <c r="BU105" s="36">
        <v>1.3545594960369962E-2</v>
      </c>
      <c r="BV105" s="36">
        <v>1.0009221788774567E-2</v>
      </c>
      <c r="BW105" s="36">
        <v>1.1700384649144752E-3</v>
      </c>
      <c r="BX105" s="36">
        <v>1.0365286364177686E-2</v>
      </c>
      <c r="BY105" s="36">
        <v>2.1358694490131646E-3</v>
      </c>
      <c r="BZ105" s="36">
        <v>2.6916062994672609E-3</v>
      </c>
      <c r="CA105" s="36">
        <v>1.036025823229531E-2</v>
      </c>
      <c r="CB105" s="36">
        <v>3.6945943207405268E-3</v>
      </c>
      <c r="CC105" s="36">
        <v>1.1402124551470947E-2</v>
      </c>
      <c r="CD105" s="36">
        <v>1.397556793668483E-2</v>
      </c>
      <c r="CE105" s="36">
        <v>2.4864840167773249E-2</v>
      </c>
      <c r="CF105" s="204">
        <v>1.32E-2</v>
      </c>
      <c r="CG105" s="204">
        <v>1.34E-2</v>
      </c>
      <c r="CH105" s="204">
        <v>9.7000000000000003E-3</v>
      </c>
    </row>
    <row r="106" spans="1:86" ht="37.5" customHeight="1">
      <c r="A106" s="13"/>
      <c r="B106" s="14"/>
      <c r="C106" s="43" t="s">
        <v>92</v>
      </c>
      <c r="D106" s="16" t="s">
        <v>18</v>
      </c>
      <c r="E106" s="36">
        <v>2.1009615773349165E-2</v>
      </c>
      <c r="F106" s="36">
        <v>1.1638707116320621E-2</v>
      </c>
      <c r="G106" s="36">
        <v>1.7003459215084626E-2</v>
      </c>
      <c r="H106" s="36">
        <v>1.6854395801054245E-2</v>
      </c>
      <c r="I106" s="36">
        <v>1.3640269568756812E-2</v>
      </c>
      <c r="J106" s="36">
        <v>1.3670517772302548E-2</v>
      </c>
      <c r="K106" s="36">
        <v>1.7449217647762718E-2</v>
      </c>
      <c r="L106" s="36">
        <v>1.4289855237517862E-2</v>
      </c>
      <c r="M106" s="36">
        <v>2.1372366144297147E-2</v>
      </c>
      <c r="N106" s="36">
        <v>5.0752578849360633E-3</v>
      </c>
      <c r="O106" s="36">
        <v>1.511814039431446E-2</v>
      </c>
      <c r="P106" s="36">
        <v>7.2471638557938403E-3</v>
      </c>
      <c r="Q106" s="36">
        <v>2.6407355151329267E-3</v>
      </c>
      <c r="R106" s="36">
        <v>1.3442524971468428E-3</v>
      </c>
      <c r="S106" s="36">
        <v>1.2713961048179789E-2</v>
      </c>
      <c r="T106" s="36">
        <v>6.5906002655135073E-3</v>
      </c>
      <c r="U106" s="36">
        <v>2.6452754090120181E-3</v>
      </c>
      <c r="V106" s="36">
        <v>2.7570175180989896E-3</v>
      </c>
      <c r="W106" s="36">
        <v>2.3232100111455507E-3</v>
      </c>
      <c r="X106" s="36">
        <v>1.6119112586251517E-2</v>
      </c>
      <c r="Y106" s="36">
        <v>1.8307272925642552E-3</v>
      </c>
      <c r="Z106" s="36">
        <v>1.0656775769895684E-3</v>
      </c>
      <c r="AA106" s="36">
        <v>1.0538401631263071E-2</v>
      </c>
      <c r="AB106" s="36">
        <v>9.9071321233430241E-3</v>
      </c>
      <c r="AC106" s="36">
        <v>9.3163877021915104E-3</v>
      </c>
      <c r="AD106" s="36">
        <v>8.60071051005982E-3</v>
      </c>
      <c r="AE106" s="36">
        <v>1.2083949650708048E-2</v>
      </c>
      <c r="AF106" s="36">
        <v>1.2075822577131931E-2</v>
      </c>
      <c r="AG106" s="36">
        <v>1.2089853188533631E-2</v>
      </c>
      <c r="AH106" s="36">
        <v>1.0203434188460436E-2</v>
      </c>
      <c r="AI106" s="36">
        <v>9.9668449107621678E-3</v>
      </c>
      <c r="AJ106" s="36">
        <v>7.2531863279293052E-3</v>
      </c>
      <c r="AK106" s="36">
        <v>6.8305172440657142E-3</v>
      </c>
      <c r="AL106" s="36">
        <v>7.6216433828479148E-3</v>
      </c>
      <c r="AM106" s="36">
        <v>8.1937375984219331E-3</v>
      </c>
      <c r="AN106" s="36">
        <v>1.8124086791110254E-3</v>
      </c>
      <c r="AO106" s="36">
        <v>2.280811856674691E-3</v>
      </c>
      <c r="AP106" s="36">
        <v>1.2224046872101142E-3</v>
      </c>
      <c r="AQ106" s="36">
        <v>5.144032860733913E-4</v>
      </c>
      <c r="AR106" s="36">
        <v>9.7920436706383073E-4</v>
      </c>
      <c r="AS106" s="36">
        <v>9.1678456479966381E-3</v>
      </c>
      <c r="AT106" s="36">
        <v>8.2946193689350904E-3</v>
      </c>
      <c r="AU106" s="36">
        <v>7.4594810558668533E-3</v>
      </c>
      <c r="AV106" s="36">
        <v>1.1678304113563178E-2</v>
      </c>
      <c r="AW106" s="36">
        <v>5.2340750564105415E-3</v>
      </c>
      <c r="AX106" s="36">
        <v>8.2929569843744853E-3</v>
      </c>
      <c r="AY106" s="36">
        <v>8.5463597743699968E-3</v>
      </c>
      <c r="AZ106" s="36">
        <v>1.3354661951337278E-2</v>
      </c>
      <c r="BA106" s="36">
        <v>8.3360840466421109E-3</v>
      </c>
      <c r="BB106" s="36">
        <v>1.0673353465553358E-2</v>
      </c>
      <c r="BC106" s="36">
        <v>7.1687175340001737E-3</v>
      </c>
      <c r="BD106" s="36">
        <v>7.3249669439375917E-3</v>
      </c>
      <c r="BE106" s="36">
        <v>9.5725389022601956E-3</v>
      </c>
      <c r="BF106" s="36">
        <v>1.2022549807319352E-2</v>
      </c>
      <c r="BG106" s="36">
        <v>1.206515376026656E-2</v>
      </c>
      <c r="BH106" s="36">
        <v>1.1130531562088057E-2</v>
      </c>
      <c r="BI106" s="36">
        <v>1.2845973451034122E-2</v>
      </c>
      <c r="BJ106" s="36">
        <v>1.2792476154127158E-2</v>
      </c>
      <c r="BK106" s="36">
        <v>1.0730770965892511E-2</v>
      </c>
      <c r="BL106" s="36">
        <v>1.1218626207374247E-2</v>
      </c>
      <c r="BM106" s="36">
        <v>9.3266879540463664E-3</v>
      </c>
      <c r="BN106" s="36">
        <v>5.434546988695165E-3</v>
      </c>
      <c r="BO106" s="36">
        <v>7.4815151151739322E-3</v>
      </c>
      <c r="BP106" s="36">
        <v>7.4472788467389688E-3</v>
      </c>
      <c r="BQ106" s="36">
        <v>7.9414033161484439E-3</v>
      </c>
      <c r="BR106" s="36">
        <v>7.9096449593629298E-3</v>
      </c>
      <c r="BS106" s="36">
        <v>9.5746375937999523E-3</v>
      </c>
      <c r="BT106" s="36">
        <v>7.8817994668966985E-3</v>
      </c>
      <c r="BU106" s="36">
        <v>7.93204356900859E-3</v>
      </c>
      <c r="BV106" s="36">
        <v>6.3491700439718239E-3</v>
      </c>
      <c r="BW106" s="36">
        <v>9.4391222375528013E-4</v>
      </c>
      <c r="BX106" s="36">
        <v>4.2228452503670954E-3</v>
      </c>
      <c r="BY106" s="36">
        <v>1.035861520347253E-3</v>
      </c>
      <c r="BZ106" s="36">
        <v>9.7637117635636936E-4</v>
      </c>
      <c r="CA106" s="36">
        <v>3.5998066151550394E-3</v>
      </c>
      <c r="CB106" s="36">
        <v>1.1008085266449204E-3</v>
      </c>
      <c r="CC106" s="36">
        <v>1.02690269045989E-2</v>
      </c>
      <c r="CD106" s="36">
        <v>1.6606303604616767E-3</v>
      </c>
      <c r="CE106" s="36">
        <v>6.2823712439110477E-3</v>
      </c>
      <c r="CF106" s="204">
        <v>6.6E-3</v>
      </c>
      <c r="CG106" s="204">
        <v>7.4000000000000003E-3</v>
      </c>
      <c r="CH106" s="204">
        <v>6.1000000000000004E-3</v>
      </c>
    </row>
    <row r="107" spans="1:86" ht="39" customHeight="1">
      <c r="A107" s="18"/>
      <c r="B107" s="14"/>
      <c r="C107" s="43" t="s">
        <v>93</v>
      </c>
      <c r="D107" s="16" t="s">
        <v>18</v>
      </c>
      <c r="E107" s="36">
        <v>0</v>
      </c>
      <c r="F107" s="36">
        <v>1.1629245578669237E-2</v>
      </c>
      <c r="G107" s="36">
        <v>0</v>
      </c>
      <c r="H107" s="36">
        <v>1.6852453439480525E-2</v>
      </c>
      <c r="I107" s="36">
        <v>1.3657701620275176E-2</v>
      </c>
      <c r="J107" s="36">
        <v>0</v>
      </c>
      <c r="K107" s="36">
        <v>0</v>
      </c>
      <c r="L107" s="36">
        <v>0</v>
      </c>
      <c r="M107" s="36">
        <v>2.1376921914875707E-2</v>
      </c>
      <c r="N107" s="36">
        <v>0</v>
      </c>
      <c r="O107" s="36">
        <v>0</v>
      </c>
      <c r="P107" s="36">
        <v>0</v>
      </c>
      <c r="Q107" s="36">
        <v>7.5400037693994053E-3</v>
      </c>
      <c r="R107" s="36">
        <v>2.1425707331192783E-3</v>
      </c>
      <c r="S107" s="36">
        <v>2.0024525694925778E-2</v>
      </c>
      <c r="T107" s="36">
        <v>0</v>
      </c>
      <c r="U107" s="36">
        <v>0</v>
      </c>
      <c r="V107" s="36">
        <v>0</v>
      </c>
      <c r="W107" s="36">
        <v>0</v>
      </c>
      <c r="X107" s="36">
        <v>0</v>
      </c>
      <c r="Y107" s="36">
        <v>0</v>
      </c>
      <c r="Z107" s="36">
        <v>0</v>
      </c>
      <c r="AA107" s="36">
        <v>0</v>
      </c>
      <c r="AB107" s="36">
        <v>0</v>
      </c>
      <c r="AC107" s="36">
        <v>0</v>
      </c>
      <c r="AD107" s="36">
        <v>0</v>
      </c>
      <c r="AE107" s="36">
        <v>0</v>
      </c>
      <c r="AF107" s="36">
        <v>0</v>
      </c>
      <c r="AG107" s="36">
        <v>0</v>
      </c>
      <c r="AH107" s="36">
        <v>0</v>
      </c>
      <c r="AI107" s="36">
        <v>0</v>
      </c>
      <c r="AJ107" s="36">
        <v>0</v>
      </c>
      <c r="AK107" s="36">
        <v>0</v>
      </c>
      <c r="AL107" s="36">
        <v>0</v>
      </c>
      <c r="AM107" s="36">
        <v>0</v>
      </c>
      <c r="AN107" s="36">
        <v>0</v>
      </c>
      <c r="AO107" s="36">
        <v>0</v>
      </c>
      <c r="AP107" s="36">
        <v>0</v>
      </c>
      <c r="AQ107" s="36">
        <v>0</v>
      </c>
      <c r="AR107" s="36">
        <v>0</v>
      </c>
      <c r="AS107" s="36">
        <v>0</v>
      </c>
      <c r="AT107" s="36">
        <v>0</v>
      </c>
      <c r="AU107" s="36">
        <v>0</v>
      </c>
      <c r="AV107" s="36">
        <v>0</v>
      </c>
      <c r="AW107" s="36">
        <v>0</v>
      </c>
      <c r="AX107" s="36">
        <v>0</v>
      </c>
      <c r="AY107" s="36">
        <v>0</v>
      </c>
      <c r="AZ107" s="36">
        <v>0</v>
      </c>
      <c r="BA107" s="36">
        <v>0</v>
      </c>
      <c r="BB107" s="36">
        <v>0</v>
      </c>
      <c r="BC107" s="36">
        <v>0</v>
      </c>
      <c r="BD107" s="36">
        <v>0</v>
      </c>
      <c r="BE107" s="36">
        <v>0</v>
      </c>
      <c r="BF107" s="36">
        <v>0</v>
      </c>
      <c r="BG107" s="36">
        <v>0</v>
      </c>
      <c r="BH107" s="36">
        <v>0</v>
      </c>
      <c r="BI107" s="36">
        <v>0</v>
      </c>
      <c r="BJ107" s="36">
        <v>0</v>
      </c>
      <c r="BK107" s="36">
        <v>0</v>
      </c>
      <c r="BL107" s="36">
        <v>0</v>
      </c>
      <c r="BM107" s="36">
        <v>0</v>
      </c>
      <c r="BN107" s="36">
        <v>0</v>
      </c>
      <c r="BO107" s="36">
        <v>0</v>
      </c>
      <c r="BP107" s="36">
        <v>0</v>
      </c>
      <c r="BQ107" s="36">
        <v>0</v>
      </c>
      <c r="BR107" s="36">
        <v>0</v>
      </c>
      <c r="BS107" s="36">
        <v>0</v>
      </c>
      <c r="BT107" s="36">
        <v>0</v>
      </c>
      <c r="BU107" s="36">
        <v>0</v>
      </c>
      <c r="BV107" s="36">
        <v>0</v>
      </c>
      <c r="BW107" s="36">
        <v>0</v>
      </c>
      <c r="BX107" s="36">
        <v>0</v>
      </c>
      <c r="BY107" s="36">
        <v>0</v>
      </c>
      <c r="BZ107" s="36">
        <v>0</v>
      </c>
      <c r="CA107" s="36">
        <v>0</v>
      </c>
      <c r="CB107" s="36">
        <v>0</v>
      </c>
      <c r="CC107" s="36">
        <v>0</v>
      </c>
      <c r="CD107" s="36">
        <v>0</v>
      </c>
      <c r="CE107" s="36">
        <v>0</v>
      </c>
      <c r="CF107" s="204" t="s">
        <v>78</v>
      </c>
      <c r="CG107" s="204" t="s">
        <v>78</v>
      </c>
      <c r="CH107" s="204" t="s">
        <v>78</v>
      </c>
    </row>
    <row r="108" spans="1:86" ht="35.25" customHeight="1">
      <c r="A108" s="13"/>
      <c r="B108" s="14"/>
      <c r="C108" s="43" t="s">
        <v>94</v>
      </c>
      <c r="D108" s="16" t="s">
        <v>18</v>
      </c>
      <c r="E108" s="36">
        <v>0</v>
      </c>
      <c r="F108" s="36">
        <v>0</v>
      </c>
      <c r="G108" s="36">
        <v>0</v>
      </c>
      <c r="H108" s="36">
        <v>0</v>
      </c>
      <c r="I108" s="36">
        <v>0</v>
      </c>
      <c r="J108" s="36">
        <v>0</v>
      </c>
      <c r="K108" s="36">
        <v>0</v>
      </c>
      <c r="L108" s="36">
        <v>0</v>
      </c>
      <c r="M108" s="36">
        <v>0</v>
      </c>
      <c r="N108" s="36">
        <v>0</v>
      </c>
      <c r="O108" s="36">
        <v>0</v>
      </c>
      <c r="P108" s="36">
        <v>0</v>
      </c>
      <c r="Q108" s="36">
        <v>7.5391510424766125E-3</v>
      </c>
      <c r="R108" s="36">
        <v>2.1393084448888466E-3</v>
      </c>
      <c r="S108" s="36">
        <v>0</v>
      </c>
      <c r="T108" s="36">
        <v>0</v>
      </c>
      <c r="U108" s="36">
        <v>0</v>
      </c>
      <c r="V108" s="36">
        <v>0</v>
      </c>
      <c r="W108" s="36">
        <v>3.6232864507970207E-3</v>
      </c>
      <c r="X108" s="36">
        <v>0</v>
      </c>
      <c r="Y108" s="36">
        <v>0</v>
      </c>
      <c r="Z108" s="36">
        <v>0</v>
      </c>
      <c r="AA108" s="36">
        <v>0</v>
      </c>
      <c r="AB108" s="36">
        <v>0</v>
      </c>
      <c r="AC108" s="36">
        <v>0</v>
      </c>
      <c r="AD108" s="36">
        <v>0</v>
      </c>
      <c r="AE108" s="36">
        <v>0</v>
      </c>
      <c r="AF108" s="36">
        <v>0</v>
      </c>
      <c r="AG108" s="36">
        <v>0</v>
      </c>
      <c r="AH108" s="36">
        <v>0</v>
      </c>
      <c r="AI108" s="36">
        <v>0</v>
      </c>
      <c r="AJ108" s="36">
        <v>0</v>
      </c>
      <c r="AK108" s="36">
        <v>0</v>
      </c>
      <c r="AL108" s="36">
        <v>0</v>
      </c>
      <c r="AM108" s="36">
        <v>0</v>
      </c>
      <c r="AN108" s="36">
        <v>0</v>
      </c>
      <c r="AO108" s="36">
        <v>0</v>
      </c>
      <c r="AP108" s="36">
        <v>0</v>
      </c>
      <c r="AQ108" s="36">
        <v>0</v>
      </c>
      <c r="AR108" s="36">
        <v>0</v>
      </c>
      <c r="AS108" s="36">
        <v>0</v>
      </c>
      <c r="AT108" s="36">
        <v>0</v>
      </c>
      <c r="AU108" s="36">
        <v>0</v>
      </c>
      <c r="AV108" s="36">
        <v>0</v>
      </c>
      <c r="AW108" s="36">
        <v>0</v>
      </c>
      <c r="AX108" s="36">
        <v>0</v>
      </c>
      <c r="AY108" s="36">
        <v>0</v>
      </c>
      <c r="AZ108" s="36">
        <v>0</v>
      </c>
      <c r="BA108" s="36">
        <v>0</v>
      </c>
      <c r="BB108" s="36">
        <v>0</v>
      </c>
      <c r="BC108" s="36">
        <v>0</v>
      </c>
      <c r="BD108" s="36">
        <v>0</v>
      </c>
      <c r="BE108" s="36">
        <v>0</v>
      </c>
      <c r="BF108" s="36">
        <v>0</v>
      </c>
      <c r="BG108" s="36">
        <v>0</v>
      </c>
      <c r="BH108" s="36">
        <v>0</v>
      </c>
      <c r="BI108" s="36">
        <v>0</v>
      </c>
      <c r="BJ108" s="36">
        <v>0</v>
      </c>
      <c r="BK108" s="36">
        <v>0</v>
      </c>
      <c r="BL108" s="36">
        <v>0</v>
      </c>
      <c r="BM108" s="36">
        <v>0</v>
      </c>
      <c r="BN108" s="36">
        <v>0</v>
      </c>
      <c r="BO108" s="36">
        <v>0</v>
      </c>
      <c r="BP108" s="36">
        <v>0</v>
      </c>
      <c r="BQ108" s="36">
        <v>0</v>
      </c>
      <c r="BR108" s="36">
        <v>0</v>
      </c>
      <c r="BS108" s="36">
        <v>0</v>
      </c>
      <c r="BT108" s="36">
        <v>0</v>
      </c>
      <c r="BU108" s="36">
        <v>0</v>
      </c>
      <c r="BV108" s="36">
        <v>0</v>
      </c>
      <c r="BW108" s="36">
        <v>0</v>
      </c>
      <c r="BX108" s="36">
        <v>0</v>
      </c>
      <c r="BY108" s="36">
        <v>0</v>
      </c>
      <c r="BZ108" s="36">
        <v>0</v>
      </c>
      <c r="CA108" s="36">
        <v>0</v>
      </c>
      <c r="CB108" s="36">
        <v>0</v>
      </c>
      <c r="CC108" s="36">
        <v>0</v>
      </c>
      <c r="CD108" s="36">
        <v>0</v>
      </c>
      <c r="CE108" s="36">
        <v>0</v>
      </c>
      <c r="CF108" s="204" t="s">
        <v>78</v>
      </c>
      <c r="CG108" s="204" t="s">
        <v>78</v>
      </c>
      <c r="CH108" s="204" t="s">
        <v>78</v>
      </c>
    </row>
    <row r="109" spans="1:86" ht="51" customHeight="1">
      <c r="A109" s="13"/>
      <c r="B109" s="14"/>
      <c r="C109" s="43" t="s">
        <v>187</v>
      </c>
      <c r="D109" s="16" t="s">
        <v>18</v>
      </c>
      <c r="E109" s="36" t="s">
        <v>78</v>
      </c>
      <c r="F109" s="36" t="s">
        <v>78</v>
      </c>
      <c r="G109" s="36" t="s">
        <v>78</v>
      </c>
      <c r="H109" s="36" t="s">
        <v>78</v>
      </c>
      <c r="I109" s="36" t="s">
        <v>78</v>
      </c>
      <c r="J109" s="36" t="s">
        <v>78</v>
      </c>
      <c r="K109" s="36" t="s">
        <v>78</v>
      </c>
      <c r="L109" s="36" t="s">
        <v>78</v>
      </c>
      <c r="M109" s="36" t="s">
        <v>78</v>
      </c>
      <c r="N109" s="36" t="s">
        <v>78</v>
      </c>
      <c r="O109" s="36" t="s">
        <v>78</v>
      </c>
      <c r="P109" s="36" t="s">
        <v>78</v>
      </c>
      <c r="Q109" s="36" t="s">
        <v>78</v>
      </c>
      <c r="R109" s="36">
        <v>4.8059033972816783E-3</v>
      </c>
      <c r="S109" s="36" t="s">
        <v>78</v>
      </c>
      <c r="T109" s="36" t="s">
        <v>78</v>
      </c>
      <c r="U109" s="36" t="s">
        <v>78</v>
      </c>
      <c r="V109" s="36" t="s">
        <v>78</v>
      </c>
      <c r="W109" s="36" t="s">
        <v>78</v>
      </c>
      <c r="X109" s="36" t="s">
        <v>78</v>
      </c>
      <c r="Y109" s="36" t="s">
        <v>78</v>
      </c>
      <c r="Z109" s="36" t="s">
        <v>78</v>
      </c>
      <c r="AA109" s="36" t="s">
        <v>78</v>
      </c>
      <c r="AB109" s="36" t="s">
        <v>78</v>
      </c>
      <c r="AC109" s="36" t="s">
        <v>78</v>
      </c>
      <c r="AD109" s="36" t="s">
        <v>78</v>
      </c>
      <c r="AE109" s="36" t="s">
        <v>78</v>
      </c>
      <c r="AF109" s="36" t="s">
        <v>78</v>
      </c>
      <c r="AG109" s="36" t="s">
        <v>78</v>
      </c>
      <c r="AH109" s="36" t="s">
        <v>78</v>
      </c>
      <c r="AI109" s="36" t="s">
        <v>78</v>
      </c>
      <c r="AJ109" s="36" t="s">
        <v>78</v>
      </c>
      <c r="AK109" s="36" t="s">
        <v>78</v>
      </c>
      <c r="AL109" s="36" t="s">
        <v>78</v>
      </c>
      <c r="AM109" s="36" t="s">
        <v>78</v>
      </c>
      <c r="AN109" s="36" t="s">
        <v>78</v>
      </c>
      <c r="AO109" s="36" t="s">
        <v>78</v>
      </c>
      <c r="AP109" s="36" t="s">
        <v>78</v>
      </c>
      <c r="AQ109" s="36" t="s">
        <v>78</v>
      </c>
      <c r="AR109" s="36" t="s">
        <v>78</v>
      </c>
      <c r="AS109" s="36" t="s">
        <v>78</v>
      </c>
      <c r="AT109" s="36" t="s">
        <v>78</v>
      </c>
      <c r="AU109" s="36" t="s">
        <v>78</v>
      </c>
      <c r="AV109" s="36" t="s">
        <v>78</v>
      </c>
      <c r="AW109" s="36" t="s">
        <v>78</v>
      </c>
      <c r="AX109" s="36" t="s">
        <v>78</v>
      </c>
      <c r="AY109" s="36" t="s">
        <v>78</v>
      </c>
      <c r="AZ109" s="36" t="s">
        <v>78</v>
      </c>
      <c r="BA109" s="36" t="s">
        <v>78</v>
      </c>
      <c r="BB109" s="36" t="s">
        <v>78</v>
      </c>
      <c r="BC109" s="36" t="s">
        <v>78</v>
      </c>
      <c r="BD109" s="36" t="s">
        <v>78</v>
      </c>
      <c r="BE109" s="36" t="s">
        <v>78</v>
      </c>
      <c r="BF109" s="36" t="s">
        <v>78</v>
      </c>
      <c r="BG109" s="36" t="s">
        <v>78</v>
      </c>
      <c r="BH109" s="36" t="s">
        <v>78</v>
      </c>
      <c r="BI109" s="36" t="s">
        <v>78</v>
      </c>
      <c r="BJ109" s="36" t="s">
        <v>78</v>
      </c>
      <c r="BK109" s="36" t="s">
        <v>78</v>
      </c>
      <c r="BL109" s="36" t="s">
        <v>78</v>
      </c>
      <c r="BM109" s="36" t="s">
        <v>78</v>
      </c>
      <c r="BN109" s="36" t="s">
        <v>78</v>
      </c>
      <c r="BO109" s="36" t="s">
        <v>78</v>
      </c>
      <c r="BP109" s="36" t="s">
        <v>78</v>
      </c>
      <c r="BQ109" s="36" t="s">
        <v>78</v>
      </c>
      <c r="BR109" s="36" t="s">
        <v>78</v>
      </c>
      <c r="BS109" s="36" t="s">
        <v>78</v>
      </c>
      <c r="BT109" s="36" t="s">
        <v>78</v>
      </c>
      <c r="BU109" s="36" t="s">
        <v>78</v>
      </c>
      <c r="BV109" s="36" t="s">
        <v>78</v>
      </c>
      <c r="BW109" s="36" t="s">
        <v>78</v>
      </c>
      <c r="BX109" s="36" t="s">
        <v>78</v>
      </c>
      <c r="BY109" s="36" t="s">
        <v>78</v>
      </c>
      <c r="BZ109" s="36" t="s">
        <v>78</v>
      </c>
      <c r="CA109" s="36" t="s">
        <v>78</v>
      </c>
      <c r="CB109" s="36" t="s">
        <v>78</v>
      </c>
      <c r="CC109" s="36" t="s">
        <v>78</v>
      </c>
      <c r="CD109" s="36" t="s">
        <v>78</v>
      </c>
      <c r="CE109" s="36" t="s">
        <v>78</v>
      </c>
      <c r="CF109" s="204" t="s">
        <v>78</v>
      </c>
      <c r="CG109" s="204" t="s">
        <v>78</v>
      </c>
      <c r="CH109" s="204" t="s">
        <v>78</v>
      </c>
    </row>
    <row r="110" spans="1:86">
      <c r="A110" s="18"/>
      <c r="B110" s="14"/>
      <c r="C110" s="43"/>
      <c r="D110" s="1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16"/>
      <c r="CG110" s="16"/>
      <c r="CH110" s="16"/>
    </row>
    <row r="111" spans="1:86">
      <c r="A111" s="13"/>
      <c r="B111" s="14"/>
      <c r="C111" s="43"/>
      <c r="D111" s="16"/>
      <c r="E111" s="37"/>
      <c r="F111" s="37"/>
      <c r="G111" s="37"/>
      <c r="H111" s="37"/>
      <c r="I111" s="37"/>
      <c r="J111" s="37"/>
      <c r="K111" s="37"/>
      <c r="L111" s="37"/>
      <c r="M111" s="37"/>
      <c r="N111" s="37"/>
      <c r="O111" s="37"/>
      <c r="P111" s="37"/>
      <c r="Q111" s="37"/>
      <c r="R111" s="37"/>
      <c r="S111" s="37"/>
      <c r="T111" s="37" t="s">
        <v>24</v>
      </c>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16"/>
      <c r="CG111" s="16"/>
      <c r="CH111" s="16"/>
    </row>
    <row r="112" spans="1:86" ht="36.75" customHeight="1">
      <c r="A112" s="18"/>
      <c r="B112" s="14">
        <v>7.1</v>
      </c>
      <c r="C112" s="43" t="s">
        <v>407</v>
      </c>
      <c r="D112" s="90"/>
      <c r="E112" s="7">
        <v>-4.0789393104292991E-2</v>
      </c>
      <c r="F112" s="7">
        <v>-5.7532886498411567E-2</v>
      </c>
      <c r="G112" s="7">
        <v>2.1625228466157893E-2</v>
      </c>
      <c r="H112" s="7">
        <v>1.7348226731112023E-2</v>
      </c>
      <c r="I112" s="7">
        <v>-0.12642578007005564</v>
      </c>
      <c r="J112" s="7">
        <v>-2.1791594500522843E-2</v>
      </c>
      <c r="K112" s="7">
        <v>-2.7781133817585308E-2</v>
      </c>
      <c r="L112" s="7">
        <v>1.7766214006194495E-2</v>
      </c>
      <c r="M112" s="7">
        <v>6.0234115580904295E-2</v>
      </c>
      <c r="N112" s="7">
        <v>-6.0675462617210137E-2</v>
      </c>
      <c r="O112" s="7">
        <v>4.6025709356001331E-2</v>
      </c>
      <c r="P112" s="7">
        <v>2.1561511440603864E-2</v>
      </c>
      <c r="Q112" s="7">
        <v>-6.1903023307854563E-2</v>
      </c>
      <c r="R112" s="7">
        <v>3.3030989017712474E-2</v>
      </c>
      <c r="S112" s="7">
        <v>4.1027123174476286E-2</v>
      </c>
      <c r="T112" s="7">
        <v>-9.4010909291263392E-2</v>
      </c>
      <c r="U112" s="7">
        <v>-9.037249715710971E-2</v>
      </c>
      <c r="V112" s="7">
        <v>5.3395933785817327E-2</v>
      </c>
      <c r="W112" s="7">
        <v>4.5100000000000001E-2</v>
      </c>
      <c r="X112" s="7">
        <v>-4.414560843964678E-2</v>
      </c>
      <c r="Y112" s="7">
        <v>3.8794095092024541E-2</v>
      </c>
      <c r="Z112" s="7">
        <v>3.4779150413844995E-2</v>
      </c>
      <c r="AA112" s="7">
        <v>3.8564355652572699E-2</v>
      </c>
      <c r="AB112" s="7">
        <v>3.8908754871630001E-2</v>
      </c>
      <c r="AC112" s="7">
        <v>3.2729431280391602E-2</v>
      </c>
      <c r="AD112" s="7">
        <v>3.7437872871954742E-2</v>
      </c>
      <c r="AE112" s="7">
        <v>-0.11969547441139154</v>
      </c>
      <c r="AF112" s="7">
        <v>-0.12151470546607412</v>
      </c>
      <c r="AG112" s="7">
        <v>-0.13005943250165888</v>
      </c>
      <c r="AH112" s="7">
        <v>-0.14562412355415846</v>
      </c>
      <c r="AI112" s="7">
        <v>-0.14662842425661438</v>
      </c>
      <c r="AJ112" s="7">
        <v>-0.13916917131816228</v>
      </c>
      <c r="AK112" s="7">
        <v>-0.1463231288811418</v>
      </c>
      <c r="AL112" s="7">
        <v>-0.15396284973133217</v>
      </c>
      <c r="AM112" s="7">
        <v>-0.16011944664513375</v>
      </c>
      <c r="AN112" s="7">
        <v>4.8261256222896655E-2</v>
      </c>
      <c r="AO112" s="7">
        <v>3.258468677494189E-2</v>
      </c>
      <c r="AP112" s="7">
        <v>4.8246388256607924E-2</v>
      </c>
      <c r="AQ112" s="7">
        <v>4.8575558353149723E-2</v>
      </c>
      <c r="AR112" s="7">
        <v>5.1860987885177727E-2</v>
      </c>
      <c r="AS112" s="7">
        <v>2.8016421185596075E-3</v>
      </c>
      <c r="AT112" s="7">
        <v>2.1929824561403655E-3</v>
      </c>
      <c r="AU112" s="7">
        <v>1.3563249245897356E-2</v>
      </c>
      <c r="AV112" s="7">
        <v>1.3255399107375826E-2</v>
      </c>
      <c r="AW112" s="7">
        <v>1.8141561317048732E-2</v>
      </c>
      <c r="AX112" s="7">
        <v>2.3928758512310175E-2</v>
      </c>
      <c r="AY112" s="7">
        <v>-3.8496115668148624E-2</v>
      </c>
      <c r="AZ112" s="7">
        <v>-4.0195239114408587E-2</v>
      </c>
      <c r="BA112" s="7">
        <v>-0.10949743904040632</v>
      </c>
      <c r="BB112" s="7">
        <v>-0.10651763251590882</v>
      </c>
      <c r="BC112" s="7">
        <v>-9.4785266602858936E-2</v>
      </c>
      <c r="BD112" s="7">
        <v>-9.593970036291441E-2</v>
      </c>
      <c r="BE112" s="7">
        <v>-4.2529045024334529E-2</v>
      </c>
      <c r="BF112" s="7">
        <v>-3.1127216465462858E-2</v>
      </c>
      <c r="BG112" s="7">
        <v>-0.11915591762842259</v>
      </c>
      <c r="BH112" s="7">
        <v>-0.1151085494339326</v>
      </c>
      <c r="BI112" s="7">
        <v>-0.15541774741533618</v>
      </c>
      <c r="BJ112" s="7">
        <v>-0.1495137457230131</v>
      </c>
      <c r="BK112" s="7">
        <v>-0.15258843544930287</v>
      </c>
      <c r="BL112" s="7">
        <v>-0.15197864986244689</v>
      </c>
      <c r="BM112" s="7">
        <v>-9.7017487639626504E-2</v>
      </c>
      <c r="BN112" s="7">
        <v>-9.5135412942438297E-2</v>
      </c>
      <c r="BO112" s="7">
        <v>-9.1793420587194974E-2</v>
      </c>
      <c r="BP112" s="7">
        <v>-8.7082083749861081E-2</v>
      </c>
      <c r="BQ112" s="7">
        <v>-9.7472180244539047E-2</v>
      </c>
      <c r="BR112" s="7">
        <v>-7.3198883361368552E-2</v>
      </c>
      <c r="BS112" s="7">
        <v>-5.7847449695835287E-2</v>
      </c>
      <c r="BT112" s="7">
        <v>3.2482575539139052E-2</v>
      </c>
      <c r="BU112" s="7">
        <v>3.1139081933963687E-2</v>
      </c>
      <c r="BV112" s="7">
        <v>2.2795126851838658E-2</v>
      </c>
      <c r="BW112" s="7">
        <v>3.8739926975599553E-2</v>
      </c>
      <c r="BX112" s="7">
        <v>2.5819172581917328E-2</v>
      </c>
      <c r="BY112" s="7">
        <v>3.8697993226836001E-2</v>
      </c>
      <c r="BZ112" s="7">
        <v>3.5126893402876121E-2</v>
      </c>
      <c r="CA112" s="7">
        <v>3.3993025543202812E-2</v>
      </c>
      <c r="CB112" s="7">
        <v>3.3982506895184818E-2</v>
      </c>
      <c r="CC112" s="7">
        <v>3.1278317152103677E-2</v>
      </c>
      <c r="CD112" s="7" t="s">
        <v>78</v>
      </c>
      <c r="CE112" s="7" t="s">
        <v>78</v>
      </c>
      <c r="CF112" s="205">
        <v>9.5698813107719882E-2</v>
      </c>
      <c r="CG112" s="205">
        <v>9.5557653368357753E-2</v>
      </c>
      <c r="CH112" s="205">
        <v>-6.8451048846715689E-3</v>
      </c>
    </row>
    <row r="113" spans="1:86" ht="33" customHeight="1">
      <c r="A113" s="13"/>
      <c r="B113" s="14"/>
      <c r="C113" s="43" t="s">
        <v>408</v>
      </c>
      <c r="D113" s="90"/>
      <c r="E113" s="7">
        <v>-3.8491826185809853E-2</v>
      </c>
      <c r="F113" s="7">
        <v>-5.3743052627406418E-2</v>
      </c>
      <c r="G113" s="7">
        <v>2.6268419928608646E-2</v>
      </c>
      <c r="H113" s="7">
        <v>2.1037168924688595E-2</v>
      </c>
      <c r="I113" s="7">
        <v>-0.12203124481437023</v>
      </c>
      <c r="J113" s="7">
        <v>-1.80105374948103E-2</v>
      </c>
      <c r="K113" s="7">
        <v>-2.6062586592034292E-2</v>
      </c>
      <c r="L113" s="7">
        <v>2.2534929614524347E-2</v>
      </c>
      <c r="M113" s="7">
        <v>6.3607727845443149E-2</v>
      </c>
      <c r="N113" s="7">
        <v>-5.8136221145625423E-2</v>
      </c>
      <c r="O113" s="7">
        <v>5.0332101994409587E-2</v>
      </c>
      <c r="P113" s="7">
        <v>3.0350374678124025E-2</v>
      </c>
      <c r="Q113" s="7">
        <v>-5.9604309440957889E-2</v>
      </c>
      <c r="R113" s="7">
        <v>3.3447090316278363E-2</v>
      </c>
      <c r="S113" s="7">
        <v>4.4816861330774546E-2</v>
      </c>
      <c r="T113" s="7">
        <v>-9.1409218103515183E-2</v>
      </c>
      <c r="U113" s="7">
        <v>-8.7366263969309202E-2</v>
      </c>
      <c r="V113" s="7">
        <v>5.4579009811491365E-2</v>
      </c>
      <c r="W113" s="7">
        <v>4.577360658356755E-2</v>
      </c>
      <c r="X113" s="7">
        <v>-4.1407624058750543E-2</v>
      </c>
      <c r="Y113" s="7">
        <v>3.947280198465538E-2</v>
      </c>
      <c r="Z113" s="7">
        <v>3.530048232735445E-2</v>
      </c>
      <c r="AA113" s="7">
        <v>3.9036084366044187E-2</v>
      </c>
      <c r="AB113" s="7">
        <v>3.9659266578481844E-2</v>
      </c>
      <c r="AC113" s="7">
        <v>3.3731750360981916E-2</v>
      </c>
      <c r="AD113" s="7">
        <v>3.8762102351314082E-2</v>
      </c>
      <c r="AE113" s="7">
        <v>-0.11875618664027041</v>
      </c>
      <c r="AF113" s="7">
        <v>-0.12058244839477061</v>
      </c>
      <c r="AG113" s="7">
        <v>-0.12913983042034402</v>
      </c>
      <c r="AH113" s="7">
        <v>-0.14405298160258245</v>
      </c>
      <c r="AI113" s="7">
        <v>-0.14496382594401383</v>
      </c>
      <c r="AJ113" s="7">
        <v>-0.13650103409874306</v>
      </c>
      <c r="AK113" s="7">
        <v>-0.14352302248260079</v>
      </c>
      <c r="AL113" s="7">
        <v>-0.15147620741488715</v>
      </c>
      <c r="AM113" s="7">
        <v>-0.15783835257707413</v>
      </c>
      <c r="AN113" s="7">
        <v>4.8300897448825368E-2</v>
      </c>
      <c r="AO113" s="7">
        <v>3.4011404911320833E-2</v>
      </c>
      <c r="AP113" s="7">
        <v>4.8506631004123439E-2</v>
      </c>
      <c r="AQ113" s="7">
        <v>4.9204766740894676E-2</v>
      </c>
      <c r="AR113" s="7">
        <v>5.2495474528058021E-2</v>
      </c>
      <c r="AS113" s="7">
        <v>5.0810606418678524E-3</v>
      </c>
      <c r="AT113" s="7">
        <v>4.836447468119791E-3</v>
      </c>
      <c r="AU113" s="7">
        <v>1.6598461741553196E-2</v>
      </c>
      <c r="AV113" s="7">
        <v>1.4492653030061156E-2</v>
      </c>
      <c r="AW113" s="7">
        <v>2.2180292659426955E-2</v>
      </c>
      <c r="AX113" s="7">
        <v>2.6646462772262909E-2</v>
      </c>
      <c r="AY113" s="7">
        <v>-3.6054355502520521E-2</v>
      </c>
      <c r="AZ113" s="7">
        <v>-3.9700082599439308E-2</v>
      </c>
      <c r="BA113" s="7">
        <v>-0.10714016436703611</v>
      </c>
      <c r="BB113" s="7">
        <v>-0.10505374428410243</v>
      </c>
      <c r="BC113" s="7">
        <v>-9.1959329927432207E-2</v>
      </c>
      <c r="BD113" s="7">
        <v>-9.3173916558861494E-2</v>
      </c>
      <c r="BE113" s="7">
        <v>-4.0517919736747968E-2</v>
      </c>
      <c r="BF113" s="7">
        <v>-3.0090478127229554E-2</v>
      </c>
      <c r="BG113" s="7">
        <v>-0.11822506780489965</v>
      </c>
      <c r="BH113" s="7">
        <v>-0.11383321927852173</v>
      </c>
      <c r="BI113" s="7">
        <v>-0.1548100278751266</v>
      </c>
      <c r="BJ113" s="7">
        <v>-0.14889002296504206</v>
      </c>
      <c r="BK113" s="7">
        <v>-0.15122281274213439</v>
      </c>
      <c r="BL113" s="7">
        <v>-0.15077466393255867</v>
      </c>
      <c r="BM113" s="7">
        <v>-9.5010831302464141E-2</v>
      </c>
      <c r="BN113" s="7">
        <v>-9.1631932606759087E-2</v>
      </c>
      <c r="BO113" s="7">
        <v>-8.9072194600813642E-2</v>
      </c>
      <c r="BP113" s="7">
        <v>-8.4338310044451498E-2</v>
      </c>
      <c r="BQ113" s="7">
        <v>-9.4947956334094974E-2</v>
      </c>
      <c r="BR113" s="7">
        <v>-7.0618041678561297E-2</v>
      </c>
      <c r="BS113" s="7">
        <v>-5.5894252102093596E-2</v>
      </c>
      <c r="BT113" s="7">
        <v>3.5396215959467965E-2</v>
      </c>
      <c r="BU113" s="7">
        <v>3.4031698322144227E-2</v>
      </c>
      <c r="BV113" s="7">
        <v>2.4573023153766489E-2</v>
      </c>
      <c r="BW113" s="7">
        <v>3.900139720879435E-2</v>
      </c>
      <c r="BX113" s="7">
        <v>2.7870300189835145E-2</v>
      </c>
      <c r="BY113" s="7">
        <v>3.926570142195443E-2</v>
      </c>
      <c r="BZ113" s="7">
        <v>3.6718859392631531E-2</v>
      </c>
      <c r="CA113" s="7">
        <v>3.6662415951773719E-2</v>
      </c>
      <c r="CB113" s="7">
        <v>3.5532910262931858E-2</v>
      </c>
      <c r="CC113" s="7">
        <v>3.186152736597489E-2</v>
      </c>
      <c r="CD113" s="7" t="s">
        <v>78</v>
      </c>
      <c r="CE113" s="7" t="s">
        <v>78</v>
      </c>
      <c r="CF113" s="205">
        <v>9.9326223125105972E-2</v>
      </c>
      <c r="CG113" s="205">
        <v>9.882389187306595E-2</v>
      </c>
      <c r="CH113" s="205">
        <v>-4.9800510095396686E-3</v>
      </c>
    </row>
    <row r="114" spans="1:86" ht="36.75" customHeight="1">
      <c r="A114" s="18"/>
      <c r="B114" s="14"/>
      <c r="C114" s="43" t="s">
        <v>409</v>
      </c>
      <c r="D114" s="90"/>
      <c r="E114" s="7" t="s">
        <v>78</v>
      </c>
      <c r="F114" s="7">
        <v>-5.3699999999999998E-2</v>
      </c>
      <c r="G114" s="7" t="s">
        <v>78</v>
      </c>
      <c r="H114" s="7">
        <v>2.1036050448460925E-2</v>
      </c>
      <c r="I114" s="7">
        <v>-0.12207017457331866</v>
      </c>
      <c r="J114" s="7" t="s">
        <v>78</v>
      </c>
      <c r="K114" s="7" t="s">
        <v>78</v>
      </c>
      <c r="L114" s="7" t="s">
        <v>78</v>
      </c>
      <c r="M114" s="7">
        <v>6.3602861084888482E-2</v>
      </c>
      <c r="N114" s="7" t="s">
        <v>78</v>
      </c>
      <c r="O114" s="7" t="s">
        <v>78</v>
      </c>
      <c r="P114" s="7" t="s">
        <v>78</v>
      </c>
      <c r="Q114" s="7">
        <v>-5.6830290837128865E-2</v>
      </c>
      <c r="R114" s="7">
        <v>3.3034626625328731E-2</v>
      </c>
      <c r="S114" s="7">
        <v>4.1023836900001644E-2</v>
      </c>
      <c r="T114" s="7" t="s">
        <v>78</v>
      </c>
      <c r="U114" s="7" t="s">
        <v>78</v>
      </c>
      <c r="V114" s="7" t="s">
        <v>78</v>
      </c>
      <c r="W114" s="7" t="s">
        <v>78</v>
      </c>
      <c r="X114" s="7" t="s">
        <v>78</v>
      </c>
      <c r="Y114" s="7" t="s">
        <v>78</v>
      </c>
      <c r="Z114" s="7" t="s">
        <v>78</v>
      </c>
      <c r="AA114" s="7" t="s">
        <v>78</v>
      </c>
      <c r="AB114" s="7" t="s">
        <v>78</v>
      </c>
      <c r="AC114" s="7" t="s">
        <v>78</v>
      </c>
      <c r="AD114" s="7" t="s">
        <v>78</v>
      </c>
      <c r="AE114" s="7" t="s">
        <v>78</v>
      </c>
      <c r="AF114" s="7" t="s">
        <v>78</v>
      </c>
      <c r="AG114" s="7" t="s">
        <v>78</v>
      </c>
      <c r="AH114" s="7" t="s">
        <v>78</v>
      </c>
      <c r="AI114" s="7" t="s">
        <v>78</v>
      </c>
      <c r="AJ114" s="7" t="s">
        <v>78</v>
      </c>
      <c r="AK114" s="7" t="s">
        <v>78</v>
      </c>
      <c r="AL114" s="7" t="s">
        <v>78</v>
      </c>
      <c r="AM114" s="7" t="s">
        <v>78</v>
      </c>
      <c r="AN114" s="7" t="s">
        <v>78</v>
      </c>
      <c r="AO114" s="7" t="s">
        <v>78</v>
      </c>
      <c r="AP114" s="7" t="s">
        <v>78</v>
      </c>
      <c r="AQ114" s="7" t="s">
        <v>78</v>
      </c>
      <c r="AR114" s="7" t="s">
        <v>78</v>
      </c>
      <c r="AS114" s="7" t="s">
        <v>78</v>
      </c>
      <c r="AT114" s="7" t="s">
        <v>78</v>
      </c>
      <c r="AU114" s="7" t="s">
        <v>78</v>
      </c>
      <c r="AV114" s="7" t="s">
        <v>78</v>
      </c>
      <c r="AW114" s="7" t="s">
        <v>78</v>
      </c>
      <c r="AX114" s="7" t="s">
        <v>78</v>
      </c>
      <c r="AY114" s="7" t="s">
        <v>78</v>
      </c>
      <c r="AZ114" s="7" t="s">
        <v>78</v>
      </c>
      <c r="BA114" s="7" t="s">
        <v>78</v>
      </c>
      <c r="BB114" s="7" t="s">
        <v>78</v>
      </c>
      <c r="BC114" s="7" t="s">
        <v>78</v>
      </c>
      <c r="BD114" s="7" t="s">
        <v>78</v>
      </c>
      <c r="BE114" s="7" t="s">
        <v>78</v>
      </c>
      <c r="BF114" s="7" t="s">
        <v>78</v>
      </c>
      <c r="BG114" s="7" t="s">
        <v>78</v>
      </c>
      <c r="BH114" s="7" t="s">
        <v>78</v>
      </c>
      <c r="BI114" s="7" t="s">
        <v>78</v>
      </c>
      <c r="BJ114" s="7" t="s">
        <v>78</v>
      </c>
      <c r="BK114" s="7" t="s">
        <v>78</v>
      </c>
      <c r="BL114" s="7" t="s">
        <v>78</v>
      </c>
      <c r="BM114" s="7" t="s">
        <v>78</v>
      </c>
      <c r="BN114" s="7" t="s">
        <v>78</v>
      </c>
      <c r="BO114" s="7" t="s">
        <v>78</v>
      </c>
      <c r="BP114" s="7" t="s">
        <v>78</v>
      </c>
      <c r="BQ114" s="7" t="s">
        <v>78</v>
      </c>
      <c r="BR114" s="7" t="s">
        <v>78</v>
      </c>
      <c r="BS114" s="7" t="s">
        <v>78</v>
      </c>
      <c r="BT114" s="7" t="s">
        <v>78</v>
      </c>
      <c r="BU114" s="7" t="s">
        <v>78</v>
      </c>
      <c r="BV114" s="7" t="s">
        <v>78</v>
      </c>
      <c r="BW114" s="7" t="s">
        <v>78</v>
      </c>
      <c r="BX114" s="7" t="s">
        <v>78</v>
      </c>
      <c r="BY114" s="7" t="s">
        <v>78</v>
      </c>
      <c r="BZ114" s="7" t="s">
        <v>78</v>
      </c>
      <c r="CA114" s="7" t="s">
        <v>78</v>
      </c>
      <c r="CB114" s="7" t="s">
        <v>78</v>
      </c>
      <c r="CC114" s="7" t="s">
        <v>78</v>
      </c>
      <c r="CD114" s="7" t="s">
        <v>78</v>
      </c>
      <c r="CE114" s="7" t="s">
        <v>78</v>
      </c>
      <c r="CF114" s="205" t="s">
        <v>78</v>
      </c>
      <c r="CG114" s="205" t="s">
        <v>78</v>
      </c>
      <c r="CH114" s="205" t="s">
        <v>78</v>
      </c>
    </row>
    <row r="115" spans="1:86" ht="33.75" customHeight="1">
      <c r="A115" s="13"/>
      <c r="B115" s="14"/>
      <c r="C115" s="43" t="s">
        <v>410</v>
      </c>
      <c r="D115" s="90"/>
      <c r="E115" s="7" t="s">
        <v>78</v>
      </c>
      <c r="F115" s="7" t="s">
        <v>78</v>
      </c>
      <c r="G115" s="7" t="s">
        <v>78</v>
      </c>
      <c r="H115" s="7" t="s">
        <v>78</v>
      </c>
      <c r="I115" s="7" t="s">
        <v>78</v>
      </c>
      <c r="J115" s="7" t="s">
        <v>78</v>
      </c>
      <c r="K115" s="7" t="s">
        <v>78</v>
      </c>
      <c r="L115" s="7" t="s">
        <v>78</v>
      </c>
      <c r="M115" s="7" t="s">
        <v>78</v>
      </c>
      <c r="N115" s="7" t="s">
        <v>78</v>
      </c>
      <c r="O115" s="7" t="s">
        <v>78</v>
      </c>
      <c r="P115" s="7" t="s">
        <v>78</v>
      </c>
      <c r="Q115" s="7">
        <v>-6.1898801609403552E-2</v>
      </c>
      <c r="R115" s="7">
        <v>3.3031091616338576E-2</v>
      </c>
      <c r="S115" s="7" t="s">
        <v>78</v>
      </c>
      <c r="T115" s="7" t="s">
        <v>78</v>
      </c>
      <c r="U115" s="7" t="s">
        <v>78</v>
      </c>
      <c r="V115" s="7" t="s">
        <v>78</v>
      </c>
      <c r="W115" s="7">
        <v>4.5098293781218622E-2</v>
      </c>
      <c r="X115" s="7" t="s">
        <v>78</v>
      </c>
      <c r="Y115" s="7" t="s">
        <v>78</v>
      </c>
      <c r="Z115" s="7" t="s">
        <v>78</v>
      </c>
      <c r="AA115" s="7" t="s">
        <v>78</v>
      </c>
      <c r="AB115" s="7" t="s">
        <v>78</v>
      </c>
      <c r="AC115" s="7" t="s">
        <v>78</v>
      </c>
      <c r="AD115" s="7" t="s">
        <v>78</v>
      </c>
      <c r="AE115" s="7" t="s">
        <v>78</v>
      </c>
      <c r="AF115" s="7" t="s">
        <v>78</v>
      </c>
      <c r="AG115" s="7" t="s">
        <v>78</v>
      </c>
      <c r="AH115" s="7" t="s">
        <v>78</v>
      </c>
      <c r="AI115" s="7" t="s">
        <v>78</v>
      </c>
      <c r="AJ115" s="7" t="s">
        <v>78</v>
      </c>
      <c r="AK115" s="7" t="s">
        <v>78</v>
      </c>
      <c r="AL115" s="7" t="s">
        <v>78</v>
      </c>
      <c r="AM115" s="7" t="s">
        <v>78</v>
      </c>
      <c r="AN115" s="7" t="s">
        <v>78</v>
      </c>
      <c r="AO115" s="7" t="s">
        <v>78</v>
      </c>
      <c r="AP115" s="7" t="s">
        <v>78</v>
      </c>
      <c r="AQ115" s="7" t="s">
        <v>78</v>
      </c>
      <c r="AR115" s="7" t="s">
        <v>78</v>
      </c>
      <c r="AS115" s="7" t="s">
        <v>78</v>
      </c>
      <c r="AT115" s="7" t="s">
        <v>78</v>
      </c>
      <c r="AU115" s="7" t="s">
        <v>78</v>
      </c>
      <c r="AV115" s="7" t="s">
        <v>78</v>
      </c>
      <c r="AW115" s="7" t="s">
        <v>78</v>
      </c>
      <c r="AX115" s="7" t="s">
        <v>78</v>
      </c>
      <c r="AY115" s="7" t="s">
        <v>78</v>
      </c>
      <c r="AZ115" s="7" t="s">
        <v>78</v>
      </c>
      <c r="BA115" s="7" t="s">
        <v>78</v>
      </c>
      <c r="BB115" s="7" t="s">
        <v>78</v>
      </c>
      <c r="BC115" s="7" t="s">
        <v>78</v>
      </c>
      <c r="BD115" s="7" t="s">
        <v>78</v>
      </c>
      <c r="BE115" s="7" t="s">
        <v>78</v>
      </c>
      <c r="BF115" s="7" t="s">
        <v>78</v>
      </c>
      <c r="BG115" s="7" t="s">
        <v>78</v>
      </c>
      <c r="BH115" s="7" t="s">
        <v>78</v>
      </c>
      <c r="BI115" s="7" t="s">
        <v>78</v>
      </c>
      <c r="BJ115" s="7" t="s">
        <v>78</v>
      </c>
      <c r="BK115" s="7" t="s">
        <v>78</v>
      </c>
      <c r="BL115" s="7" t="s">
        <v>78</v>
      </c>
      <c r="BM115" s="7" t="s">
        <v>78</v>
      </c>
      <c r="BN115" s="7" t="s">
        <v>78</v>
      </c>
      <c r="BO115" s="7" t="s">
        <v>78</v>
      </c>
      <c r="BP115" s="7" t="s">
        <v>78</v>
      </c>
      <c r="BQ115" s="7" t="s">
        <v>78</v>
      </c>
      <c r="BR115" s="7" t="s">
        <v>78</v>
      </c>
      <c r="BS115" s="7" t="s">
        <v>78</v>
      </c>
      <c r="BT115" s="7" t="s">
        <v>78</v>
      </c>
      <c r="BU115" s="7" t="s">
        <v>78</v>
      </c>
      <c r="BV115" s="7" t="s">
        <v>78</v>
      </c>
      <c r="BW115" s="7" t="s">
        <v>78</v>
      </c>
      <c r="BX115" s="7" t="s">
        <v>78</v>
      </c>
      <c r="BY115" s="7" t="s">
        <v>78</v>
      </c>
      <c r="BZ115" s="7" t="s">
        <v>78</v>
      </c>
      <c r="CA115" s="7" t="s">
        <v>78</v>
      </c>
      <c r="CB115" s="7" t="s">
        <v>78</v>
      </c>
      <c r="CC115" s="7" t="s">
        <v>78</v>
      </c>
      <c r="CD115" s="7" t="s">
        <v>78</v>
      </c>
      <c r="CE115" s="7" t="s">
        <v>78</v>
      </c>
      <c r="CF115" s="205" t="s">
        <v>78</v>
      </c>
      <c r="CG115" s="205" t="s">
        <v>78</v>
      </c>
      <c r="CH115" s="205" t="s">
        <v>78</v>
      </c>
    </row>
    <row r="116" spans="1:86" ht="37.5" customHeight="1">
      <c r="A116" s="13"/>
      <c r="B116" s="14"/>
      <c r="C116" s="43" t="s">
        <v>411</v>
      </c>
      <c r="D116" s="90"/>
      <c r="E116" s="7" t="s">
        <v>78</v>
      </c>
      <c r="F116" s="7" t="s">
        <v>78</v>
      </c>
      <c r="G116" s="7" t="s">
        <v>78</v>
      </c>
      <c r="H116" s="7" t="s">
        <v>78</v>
      </c>
      <c r="I116" s="7" t="s">
        <v>78</v>
      </c>
      <c r="J116" s="7" t="s">
        <v>78</v>
      </c>
      <c r="K116" s="7" t="s">
        <v>78</v>
      </c>
      <c r="L116" s="7" t="s">
        <v>78</v>
      </c>
      <c r="M116" s="7" t="s">
        <v>78</v>
      </c>
      <c r="N116" s="7" t="s">
        <v>78</v>
      </c>
      <c r="O116" s="7" t="s">
        <v>78</v>
      </c>
      <c r="P116" s="7" t="s">
        <v>78</v>
      </c>
      <c r="Q116" s="7" t="s">
        <v>78</v>
      </c>
      <c r="R116" s="7">
        <v>3.2000000000000001E-2</v>
      </c>
      <c r="S116" s="7" t="s">
        <v>78</v>
      </c>
      <c r="T116" s="7" t="s">
        <v>78</v>
      </c>
      <c r="U116" s="7" t="s">
        <v>78</v>
      </c>
      <c r="V116" s="7" t="s">
        <v>78</v>
      </c>
      <c r="W116" s="7" t="s">
        <v>78</v>
      </c>
      <c r="X116" s="7" t="s">
        <v>78</v>
      </c>
      <c r="Y116" s="7" t="s">
        <v>78</v>
      </c>
      <c r="Z116" s="7" t="s">
        <v>78</v>
      </c>
      <c r="AA116" s="7" t="s">
        <v>78</v>
      </c>
      <c r="AB116" s="7" t="s">
        <v>78</v>
      </c>
      <c r="AC116" s="7" t="s">
        <v>78</v>
      </c>
      <c r="AD116" s="7" t="s">
        <v>78</v>
      </c>
      <c r="AE116" s="7" t="s">
        <v>78</v>
      </c>
      <c r="AF116" s="7" t="s">
        <v>78</v>
      </c>
      <c r="AG116" s="7" t="s">
        <v>78</v>
      </c>
      <c r="AH116" s="7" t="s">
        <v>78</v>
      </c>
      <c r="AI116" s="7" t="s">
        <v>78</v>
      </c>
      <c r="AJ116" s="7" t="s">
        <v>78</v>
      </c>
      <c r="AK116" s="7" t="s">
        <v>78</v>
      </c>
      <c r="AL116" s="7" t="s">
        <v>78</v>
      </c>
      <c r="AM116" s="7" t="s">
        <v>78</v>
      </c>
      <c r="AN116" s="7" t="s">
        <v>78</v>
      </c>
      <c r="AO116" s="7" t="s">
        <v>78</v>
      </c>
      <c r="AP116" s="7" t="s">
        <v>78</v>
      </c>
      <c r="AQ116" s="7" t="s">
        <v>78</v>
      </c>
      <c r="AR116" s="7" t="s">
        <v>78</v>
      </c>
      <c r="AS116" s="7" t="s">
        <v>78</v>
      </c>
      <c r="AT116" s="7" t="s">
        <v>78</v>
      </c>
      <c r="AU116" s="7" t="s">
        <v>78</v>
      </c>
      <c r="AV116" s="7" t="s">
        <v>78</v>
      </c>
      <c r="AW116" s="7" t="s">
        <v>78</v>
      </c>
      <c r="AX116" s="7" t="s">
        <v>78</v>
      </c>
      <c r="AY116" s="7" t="s">
        <v>78</v>
      </c>
      <c r="AZ116" s="7" t="s">
        <v>78</v>
      </c>
      <c r="BA116" s="7" t="s">
        <v>78</v>
      </c>
      <c r="BB116" s="7" t="s">
        <v>78</v>
      </c>
      <c r="BC116" s="7" t="s">
        <v>78</v>
      </c>
      <c r="BD116" s="7" t="s">
        <v>78</v>
      </c>
      <c r="BE116" s="7" t="s">
        <v>78</v>
      </c>
      <c r="BF116" s="7" t="s">
        <v>78</v>
      </c>
      <c r="BG116" s="7" t="s">
        <v>78</v>
      </c>
      <c r="BH116" s="7" t="s">
        <v>78</v>
      </c>
      <c r="BI116" s="7" t="s">
        <v>78</v>
      </c>
      <c r="BJ116" s="7" t="s">
        <v>78</v>
      </c>
      <c r="BK116" s="7" t="s">
        <v>78</v>
      </c>
      <c r="BL116" s="7" t="s">
        <v>78</v>
      </c>
      <c r="BM116" s="7" t="s">
        <v>78</v>
      </c>
      <c r="BN116" s="7" t="s">
        <v>78</v>
      </c>
      <c r="BO116" s="7" t="s">
        <v>78</v>
      </c>
      <c r="BP116" s="7" t="s">
        <v>78</v>
      </c>
      <c r="BQ116" s="7" t="s">
        <v>78</v>
      </c>
      <c r="BR116" s="7" t="s">
        <v>78</v>
      </c>
      <c r="BS116" s="7" t="s">
        <v>78</v>
      </c>
      <c r="BT116" s="7" t="s">
        <v>78</v>
      </c>
      <c r="BU116" s="7" t="s">
        <v>78</v>
      </c>
      <c r="BV116" s="7" t="s">
        <v>78</v>
      </c>
      <c r="BW116" s="7" t="s">
        <v>78</v>
      </c>
      <c r="BX116" s="7" t="s">
        <v>78</v>
      </c>
      <c r="BY116" s="7" t="s">
        <v>78</v>
      </c>
      <c r="BZ116" s="7" t="s">
        <v>78</v>
      </c>
      <c r="CA116" s="7" t="s">
        <v>78</v>
      </c>
      <c r="CB116" s="7" t="s">
        <v>78</v>
      </c>
      <c r="CC116" s="7" t="s">
        <v>78</v>
      </c>
      <c r="CD116" s="7" t="s">
        <v>78</v>
      </c>
      <c r="CE116" s="7" t="s">
        <v>78</v>
      </c>
      <c r="CF116" s="7" t="s">
        <v>78</v>
      </c>
      <c r="CG116" s="7" t="s">
        <v>78</v>
      </c>
      <c r="CH116" s="7" t="s">
        <v>78</v>
      </c>
    </row>
    <row r="117" spans="1:86">
      <c r="A117" s="18"/>
      <c r="B117" s="14"/>
      <c r="C117" s="43" t="s">
        <v>95</v>
      </c>
      <c r="D117" s="90"/>
      <c r="E117" s="7">
        <v>-1.1320671264656357E-2</v>
      </c>
      <c r="F117" s="7">
        <v>-8.2006087440757533E-2</v>
      </c>
      <c r="G117" s="7">
        <v>-4.6600000000000003E-2</v>
      </c>
      <c r="H117" s="7">
        <v>-4.5589928471935701E-3</v>
      </c>
      <c r="I117" s="7">
        <v>-0.11623337920072993</v>
      </c>
      <c r="J117" s="7">
        <v>-2.5578871377463629E-2</v>
      </c>
      <c r="K117" s="7">
        <v>-1.5269300082634283E-2</v>
      </c>
      <c r="L117" s="7">
        <v>1.2848779698522324E-2</v>
      </c>
      <c r="M117" s="7">
        <v>4.2914319498765292E-2</v>
      </c>
      <c r="N117" s="7">
        <v>-5.4129962122416574E-2</v>
      </c>
      <c r="O117" s="7">
        <v>-1.5269300082634283E-2</v>
      </c>
      <c r="P117" s="7">
        <v>2.4327879053585886E-2</v>
      </c>
      <c r="Q117" s="7">
        <v>4.2730530439912547E-2</v>
      </c>
      <c r="R117" s="7">
        <v>3.4115863931283172E-2</v>
      </c>
      <c r="S117" s="7">
        <v>5.35630254534568E-2</v>
      </c>
      <c r="T117" s="7">
        <v>4.2150272134558242E-2</v>
      </c>
      <c r="U117" s="7">
        <v>4.8300000000000003E-2</v>
      </c>
      <c r="V117" s="7">
        <v>5.7582304526748999E-2</v>
      </c>
      <c r="W117" s="7">
        <v>5.1499999999999997E-2</v>
      </c>
      <c r="X117" s="7">
        <v>5.2400000000000002E-2</v>
      </c>
      <c r="Y117" s="7">
        <v>3.751823552088062E-2</v>
      </c>
      <c r="Z117" s="7">
        <v>2.8632980806893891E-2</v>
      </c>
      <c r="AA117" s="7">
        <v>5.2400000000000002E-2</v>
      </c>
      <c r="AB117" s="7">
        <v>5.2400000000000002E-2</v>
      </c>
      <c r="AC117" s="7">
        <v>6.2704827702941404E-2</v>
      </c>
      <c r="AD117" s="7">
        <v>3.8157355752388704E-2</v>
      </c>
      <c r="AE117" s="7">
        <v>-0.11623337920072993</v>
      </c>
      <c r="AF117" s="7">
        <v>-0.11623337920072993</v>
      </c>
      <c r="AG117" s="7">
        <v>-0.11623337920072993</v>
      </c>
      <c r="AH117" s="7">
        <v>-0.11623337920072993</v>
      </c>
      <c r="AI117" s="7">
        <v>-0.11623337920072993</v>
      </c>
      <c r="AJ117" s="7">
        <v>-0.11623337920072993</v>
      </c>
      <c r="AK117" s="7">
        <v>-0.11623337920072993</v>
      </c>
      <c r="AL117" s="7">
        <v>-0.11623337920072993</v>
      </c>
      <c r="AM117" s="7">
        <v>-0.11623337920072993</v>
      </c>
      <c r="AN117" s="7">
        <v>6.4067637403290592E-2</v>
      </c>
      <c r="AO117" s="7">
        <v>6.4067637403290592E-2</v>
      </c>
      <c r="AP117" s="7">
        <v>4.8300000000000003E-2</v>
      </c>
      <c r="AQ117" s="7">
        <v>4.8300000000000003E-2</v>
      </c>
      <c r="AR117" s="7">
        <v>5.3600000000000002E-2</v>
      </c>
      <c r="AS117" s="7">
        <v>-6.7990649537471876E-3</v>
      </c>
      <c r="AT117" s="7">
        <v>-6.7990649537471876E-3</v>
      </c>
      <c r="AU117" s="7">
        <v>-0.11623337920072993</v>
      </c>
      <c r="AV117" s="7">
        <v>-0.11623337920072993</v>
      </c>
      <c r="AW117" s="7">
        <v>-0.11623337920072993</v>
      </c>
      <c r="AX117" s="7">
        <v>-0.11623337920072993</v>
      </c>
      <c r="AY117" s="7">
        <v>-2.4550117754043026E-2</v>
      </c>
      <c r="AZ117" s="7">
        <v>-2.4550117754043026E-2</v>
      </c>
      <c r="BA117" s="7">
        <v>-2.4550117754043026E-2</v>
      </c>
      <c r="BB117" s="7">
        <v>-2.4550117754043026E-2</v>
      </c>
      <c r="BC117" s="7">
        <v>-2.4550117754043026E-2</v>
      </c>
      <c r="BD117" s="7">
        <v>-2.4550117754043026E-2</v>
      </c>
      <c r="BE117" s="7">
        <v>-2.4550117754043026E-2</v>
      </c>
      <c r="BF117" s="7">
        <v>-2.4550117754043026E-2</v>
      </c>
      <c r="BG117" s="7">
        <v>-2.4550117754043026E-2</v>
      </c>
      <c r="BH117" s="7">
        <v>-2.4550117754043026E-2</v>
      </c>
      <c r="BI117" s="7">
        <v>-0.15470522918266222</v>
      </c>
      <c r="BJ117" s="7">
        <v>-0.15470522918266222</v>
      </c>
      <c r="BK117" s="7">
        <v>-0.15470522918266222</v>
      </c>
      <c r="BL117" s="7">
        <v>-0.15470522918266222</v>
      </c>
      <c r="BM117" s="7">
        <v>-0.11623337920072993</v>
      </c>
      <c r="BN117" s="7">
        <v>-0.14124175164967001</v>
      </c>
      <c r="BO117" s="7">
        <v>-0.14124175164967001</v>
      </c>
      <c r="BP117" s="7">
        <v>-0.14124175164967001</v>
      </c>
      <c r="BQ117" s="7">
        <v>-0.14124175164967001</v>
      </c>
      <c r="BR117" s="7">
        <v>-0.14124175164967001</v>
      </c>
      <c r="BS117" s="7">
        <v>-0.14124175164967001</v>
      </c>
      <c r="BT117" s="7">
        <v>-2.4550117754043026E-2</v>
      </c>
      <c r="BU117" s="7">
        <v>-2.4550117754043026E-2</v>
      </c>
      <c r="BV117" s="7">
        <v>7.634145049269303E-2</v>
      </c>
      <c r="BW117" s="7">
        <v>5.4338400744370727E-2</v>
      </c>
      <c r="BX117" s="7">
        <v>5.7073846058609358E-2</v>
      </c>
      <c r="BY117" s="7">
        <v>5.2373755269941695E-2</v>
      </c>
      <c r="BZ117" s="7">
        <v>5.7800437584261247E-2</v>
      </c>
      <c r="CA117" s="7">
        <v>6.9726442909543995E-2</v>
      </c>
      <c r="CB117" s="7">
        <v>7.6526984770760059E-2</v>
      </c>
      <c r="CC117" s="7">
        <v>6.2704827702941404E-2</v>
      </c>
      <c r="CD117" s="7" t="s">
        <v>78</v>
      </c>
      <c r="CE117" s="7" t="s">
        <v>78</v>
      </c>
      <c r="CF117" s="205">
        <v>5.9200000000000003E-2</v>
      </c>
      <c r="CG117" s="205">
        <v>5.9200000000000003E-2</v>
      </c>
      <c r="CH117" s="205">
        <v>-1.52E-2</v>
      </c>
    </row>
    <row r="118" spans="1:86" ht="53.25" customHeight="1">
      <c r="A118" s="13"/>
      <c r="B118" s="14" t="s">
        <v>96</v>
      </c>
      <c r="C118" s="15" t="s">
        <v>412</v>
      </c>
      <c r="D118" s="16"/>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16"/>
      <c r="CG118" s="16"/>
      <c r="CH118" s="16"/>
    </row>
    <row r="119" spans="1:86">
      <c r="A119" s="18"/>
      <c r="B119" s="14"/>
      <c r="C119" s="19" t="s">
        <v>42</v>
      </c>
      <c r="D119" s="16" t="s">
        <v>18</v>
      </c>
      <c r="E119" s="7">
        <v>8.4900000000000003E-2</v>
      </c>
      <c r="F119" s="7">
        <v>0.24690000000000001</v>
      </c>
      <c r="G119" s="7">
        <v>0.1051</v>
      </c>
      <c r="H119" s="7">
        <v>0.18410000000000001</v>
      </c>
      <c r="I119" s="7">
        <v>0.14630000000000001</v>
      </c>
      <c r="J119" s="7">
        <v>0.11119999999999999</v>
      </c>
      <c r="K119" s="7">
        <v>0.16200000000000001</v>
      </c>
      <c r="L119" s="7">
        <v>0.12189999999999999</v>
      </c>
      <c r="M119" s="7">
        <v>0.1391</v>
      </c>
      <c r="N119" s="7">
        <v>4.6699999999999998E-2</v>
      </c>
      <c r="O119" s="7">
        <v>0.15390000000000001</v>
      </c>
      <c r="P119" s="7">
        <v>5.275999999999996E-2</v>
      </c>
      <c r="Q119" s="7">
        <v>7.2499999999999995E-2</v>
      </c>
      <c r="R119" s="7">
        <v>7.7300000000000008E-2</v>
      </c>
      <c r="S119" s="7">
        <v>8.0100000000000005E-2</v>
      </c>
      <c r="T119" s="7">
        <v>5.4000000000000006E-2</v>
      </c>
      <c r="U119" s="7">
        <v>6.4199999999999993E-2</v>
      </c>
      <c r="V119" s="7">
        <v>7.0800000000000002E-2</v>
      </c>
      <c r="W119" s="7">
        <v>7.8700000000000006E-2</v>
      </c>
      <c r="X119" s="7">
        <v>6.7599999999999993E-2</v>
      </c>
      <c r="Y119" s="7">
        <v>8.2699999999999996E-2</v>
      </c>
      <c r="Z119" s="7" t="s">
        <v>430</v>
      </c>
      <c r="AA119" s="7">
        <v>7.9399999999999998E-2</v>
      </c>
      <c r="AB119" s="7">
        <v>7.6499999999999999E-2</v>
      </c>
      <c r="AC119" s="7">
        <v>7.0699999999999999E-2</v>
      </c>
      <c r="AD119" s="7">
        <v>7.3499999999999996E-2</v>
      </c>
      <c r="AE119" s="7">
        <v>5.79E-2</v>
      </c>
      <c r="AF119" s="7">
        <v>5.6900000000000006E-2</v>
      </c>
      <c r="AG119" s="7">
        <v>5.33E-2</v>
      </c>
      <c r="AH119" s="7">
        <v>-3.4500000000000003E-2</v>
      </c>
      <c r="AI119" s="7">
        <v>-4.9400000000000006E-2</v>
      </c>
      <c r="AJ119" s="7">
        <v>-8.6999999999999994E-2</v>
      </c>
      <c r="AK119" s="7">
        <v>-9.9199999999999997E-2</v>
      </c>
      <c r="AL119" s="7">
        <v>-0.13980000000000001</v>
      </c>
      <c r="AM119" s="7">
        <v>-0.17269999999999999</v>
      </c>
      <c r="AN119" s="7">
        <v>8.0799999999999997E-2</v>
      </c>
      <c r="AO119" s="7">
        <v>6.8000000000000005E-2</v>
      </c>
      <c r="AP119" s="7">
        <v>0.1003</v>
      </c>
      <c r="AQ119" s="7">
        <v>0.10099999999999999</v>
      </c>
      <c r="AR119" s="7" t="s">
        <v>429</v>
      </c>
      <c r="AS119" s="7">
        <v>8.72E-2</v>
      </c>
      <c r="AT119" s="7">
        <v>8.1000000000000003E-2</v>
      </c>
      <c r="AU119" s="7">
        <v>8.3499999999999991E-2</v>
      </c>
      <c r="AV119" s="7">
        <v>8.48E-2</v>
      </c>
      <c r="AW119" s="7">
        <v>-8.9999999999999998E-4</v>
      </c>
      <c r="AX119" s="7">
        <v>-1.03E-2</v>
      </c>
      <c r="AY119" s="7">
        <v>9.8900000000000002E-2</v>
      </c>
      <c r="AZ119" s="7">
        <v>0.1401</v>
      </c>
      <c r="BA119" s="7">
        <v>-7.7199999999999991E-2</v>
      </c>
      <c r="BB119" s="7">
        <v>1.11E-2</v>
      </c>
      <c r="BC119" s="7">
        <v>-6.5700000000000008E-2</v>
      </c>
      <c r="BD119" s="7">
        <v>-6.9900000000000004E-2</v>
      </c>
      <c r="BE119" s="7">
        <v>6.2699999999999992E-2</v>
      </c>
      <c r="BF119" s="7">
        <v>0.10619999999999999</v>
      </c>
      <c r="BG119" s="7">
        <v>-0.15279999999999999</v>
      </c>
      <c r="BH119" s="7">
        <v>-7.9600000000000004E-2</v>
      </c>
      <c r="BI119" s="7">
        <v>-2.69E-2</v>
      </c>
      <c r="BJ119" s="7">
        <v>-9.0200000000000002E-2</v>
      </c>
      <c r="BK119" s="7">
        <v>-0.11169999999999999</v>
      </c>
      <c r="BL119" s="7">
        <v>-0.15029999999999999</v>
      </c>
      <c r="BM119" s="7">
        <v>-0.14080000000000001</v>
      </c>
      <c r="BN119" s="7">
        <v>-0.1331</v>
      </c>
      <c r="BO119" s="7">
        <v>-9.3200000000000005E-2</v>
      </c>
      <c r="BP119" s="7">
        <v>-7.4400000000000008E-2</v>
      </c>
      <c r="BQ119" s="7">
        <v>-7.1399999999999991E-2</v>
      </c>
      <c r="BR119" s="7">
        <v>3.3700000000000001E-2</v>
      </c>
      <c r="BS119" s="7">
        <v>6.7000000000000002E-3</v>
      </c>
      <c r="BT119" s="7">
        <v>3.04E-2</v>
      </c>
      <c r="BU119" s="7">
        <v>3.1300000000000001E-2</v>
      </c>
      <c r="BV119" s="7">
        <v>7.6499999999999999E-2</v>
      </c>
      <c r="BW119" s="7">
        <v>8.024205121655581E-2</v>
      </c>
      <c r="BX119" s="7">
        <v>7.4178031935877131E-2</v>
      </c>
      <c r="BY119" s="7">
        <v>8.0399999999999999E-2</v>
      </c>
      <c r="BZ119" s="7">
        <v>7.4700000000000003E-2</v>
      </c>
      <c r="CA119" s="7">
        <v>6.7699999999999996E-2</v>
      </c>
      <c r="CB119" s="7">
        <v>6.9800000000000001E-2</v>
      </c>
      <c r="CC119" s="7">
        <v>7.0499999999999993E-2</v>
      </c>
      <c r="CD119" s="208" t="s">
        <v>422</v>
      </c>
      <c r="CE119" s="208" t="s">
        <v>423</v>
      </c>
      <c r="CF119" s="205">
        <v>0.1003</v>
      </c>
      <c r="CG119" s="205">
        <v>0.1037</v>
      </c>
      <c r="CH119" s="205">
        <v>4.2900000000000001E-2</v>
      </c>
    </row>
    <row r="120" spans="1:86">
      <c r="A120" s="13"/>
      <c r="B120" s="14"/>
      <c r="C120" s="19" t="s">
        <v>43</v>
      </c>
      <c r="D120" s="16" t="s">
        <v>18</v>
      </c>
      <c r="E120" s="7">
        <v>7.2599999999999998E-2</v>
      </c>
      <c r="F120" s="7">
        <v>9.4899999999999998E-2</v>
      </c>
      <c r="G120" s="7">
        <v>0.1208</v>
      </c>
      <c r="H120" s="7">
        <v>8.7799999999999989E-2</v>
      </c>
      <c r="I120" s="7">
        <v>5.1299999999999998E-2</v>
      </c>
      <c r="J120" s="7">
        <v>0.12179999999999999</v>
      </c>
      <c r="K120" s="7">
        <v>8.6800000000000002E-2</v>
      </c>
      <c r="L120" s="7">
        <v>8.72E-2</v>
      </c>
      <c r="M120" s="7">
        <v>0.1255</v>
      </c>
      <c r="N120" s="7" t="s">
        <v>78</v>
      </c>
      <c r="O120" s="7" t="s">
        <v>78</v>
      </c>
      <c r="P120" s="7" t="s">
        <v>78</v>
      </c>
      <c r="Q120" s="7">
        <v>5.4400000000000004E-2</v>
      </c>
      <c r="R120" s="7">
        <v>7.4700000000000003E-2</v>
      </c>
      <c r="S120" s="7">
        <v>7.7499999999999999E-2</v>
      </c>
      <c r="T120" s="7">
        <v>5.0700000000000002E-2</v>
      </c>
      <c r="U120" s="7">
        <v>4.7899999999999998E-2</v>
      </c>
      <c r="V120" s="7">
        <v>8.9399999999999993E-2</v>
      </c>
      <c r="W120" s="7">
        <v>7.7199999999999991E-2</v>
      </c>
      <c r="X120" s="7">
        <v>6.3600000000000004E-2</v>
      </c>
      <c r="Y120" s="7" t="s">
        <v>78</v>
      </c>
      <c r="Z120" s="7" t="s">
        <v>78</v>
      </c>
      <c r="AA120" s="7" t="s">
        <v>78</v>
      </c>
      <c r="AB120" s="7" t="s">
        <v>78</v>
      </c>
      <c r="AC120" s="7" t="s">
        <v>78</v>
      </c>
      <c r="AD120" s="7" t="s">
        <v>78</v>
      </c>
      <c r="AE120" s="7" t="s">
        <v>78</v>
      </c>
      <c r="AF120" s="7" t="s">
        <v>78</v>
      </c>
      <c r="AG120" s="7" t="s">
        <v>78</v>
      </c>
      <c r="AH120" s="7" t="s">
        <v>78</v>
      </c>
      <c r="AI120" s="7" t="s">
        <v>78</v>
      </c>
      <c r="AJ120" s="7" t="s">
        <v>78</v>
      </c>
      <c r="AK120" s="7" t="s">
        <v>78</v>
      </c>
      <c r="AL120" s="7" t="s">
        <v>78</v>
      </c>
      <c r="AM120" s="7" t="s">
        <v>78</v>
      </c>
      <c r="AN120" s="7" t="s">
        <v>78</v>
      </c>
      <c r="AO120" s="7" t="s">
        <v>78</v>
      </c>
      <c r="AP120" s="7" t="s">
        <v>78</v>
      </c>
      <c r="AQ120" s="7" t="s">
        <v>78</v>
      </c>
      <c r="AR120" s="7" t="s">
        <v>78</v>
      </c>
      <c r="AS120" s="7" t="s">
        <v>78</v>
      </c>
      <c r="AT120" s="7" t="s">
        <v>78</v>
      </c>
      <c r="AU120" s="7" t="s">
        <v>78</v>
      </c>
      <c r="AV120" s="7" t="s">
        <v>78</v>
      </c>
      <c r="AW120" s="7" t="s">
        <v>78</v>
      </c>
      <c r="AX120" s="7" t="s">
        <v>78</v>
      </c>
      <c r="AY120" s="7" t="s">
        <v>78</v>
      </c>
      <c r="AZ120" s="7" t="s">
        <v>78</v>
      </c>
      <c r="BA120" s="7" t="s">
        <v>78</v>
      </c>
      <c r="BB120" s="7" t="s">
        <v>78</v>
      </c>
      <c r="BC120" s="7" t="s">
        <v>78</v>
      </c>
      <c r="BD120" s="7" t="s">
        <v>78</v>
      </c>
      <c r="BE120" s="7" t="s">
        <v>78</v>
      </c>
      <c r="BF120" s="7" t="s">
        <v>78</v>
      </c>
      <c r="BG120" s="7" t="s">
        <v>78</v>
      </c>
      <c r="BH120" s="7" t="s">
        <v>78</v>
      </c>
      <c r="BI120" s="7" t="s">
        <v>78</v>
      </c>
      <c r="BJ120" s="7" t="s">
        <v>78</v>
      </c>
      <c r="BK120" s="7" t="s">
        <v>78</v>
      </c>
      <c r="BL120" s="7" t="s">
        <v>78</v>
      </c>
      <c r="BM120" s="7" t="s">
        <v>78</v>
      </c>
      <c r="BN120" s="7" t="s">
        <v>78</v>
      </c>
      <c r="BO120" s="7" t="s">
        <v>78</v>
      </c>
      <c r="BP120" s="7" t="s">
        <v>78</v>
      </c>
      <c r="BQ120" s="7" t="s">
        <v>78</v>
      </c>
      <c r="BR120" s="7" t="s">
        <v>78</v>
      </c>
      <c r="BS120" s="7" t="s">
        <v>78</v>
      </c>
      <c r="BT120" s="7" t="s">
        <v>78</v>
      </c>
      <c r="BU120" s="7" t="s">
        <v>78</v>
      </c>
      <c r="BV120" s="7" t="s">
        <v>78</v>
      </c>
      <c r="BW120" s="7" t="s">
        <v>78</v>
      </c>
      <c r="BX120" s="7">
        <v>7.4175039886420269E-2</v>
      </c>
      <c r="BY120" s="7" t="s">
        <v>78</v>
      </c>
      <c r="BZ120" s="7" t="s">
        <v>78</v>
      </c>
      <c r="CA120" s="7" t="s">
        <v>78</v>
      </c>
      <c r="CB120" s="7" t="s">
        <v>78</v>
      </c>
      <c r="CC120" s="7" t="s">
        <v>78</v>
      </c>
      <c r="CD120" s="7" t="s">
        <v>78</v>
      </c>
      <c r="CE120" s="7" t="s">
        <v>78</v>
      </c>
      <c r="CF120" s="205" t="s">
        <v>78</v>
      </c>
      <c r="CG120" s="205" t="s">
        <v>78</v>
      </c>
      <c r="CH120" s="205">
        <v>1.9400000000000001E-2</v>
      </c>
    </row>
    <row r="121" spans="1:86">
      <c r="A121" s="18"/>
      <c r="B121" s="14"/>
      <c r="C121" s="19" t="s">
        <v>44</v>
      </c>
      <c r="D121" s="16" t="s">
        <v>18</v>
      </c>
      <c r="E121" s="7">
        <v>5.3399999999999996E-2</v>
      </c>
      <c r="F121" s="7">
        <v>2.6600000000000002E-2</v>
      </c>
      <c r="G121" s="7">
        <v>0.1244</v>
      </c>
      <c r="H121" s="7">
        <v>0.1244</v>
      </c>
      <c r="I121" s="7">
        <v>-1.8500000000000003E-2</v>
      </c>
      <c r="J121" s="7">
        <v>6.480000000000001E-2</v>
      </c>
      <c r="K121" s="7">
        <v>5.7200000000000001E-2</v>
      </c>
      <c r="L121" s="7">
        <v>8.7100000000000011E-2</v>
      </c>
      <c r="M121" s="7">
        <v>0.11169999999999999</v>
      </c>
      <c r="N121" s="7" t="s">
        <v>78</v>
      </c>
      <c r="O121" s="7" t="s">
        <v>78</v>
      </c>
      <c r="P121" s="7" t="s">
        <v>78</v>
      </c>
      <c r="Q121" s="7">
        <v>3.5400000000000001E-2</v>
      </c>
      <c r="R121" s="7">
        <v>6.9900000000000004E-2</v>
      </c>
      <c r="S121" s="7">
        <v>6.1500000000000006E-2</v>
      </c>
      <c r="T121" s="7">
        <v>2.2799999999999997E-2</v>
      </c>
      <c r="U121" s="7">
        <v>2.0899999999999998E-2</v>
      </c>
      <c r="V121" s="7">
        <v>6.93E-2</v>
      </c>
      <c r="W121" s="7">
        <v>7.2400000000000006E-2</v>
      </c>
      <c r="X121" s="7">
        <v>2.86E-2</v>
      </c>
      <c r="Y121" s="7" t="s">
        <v>78</v>
      </c>
      <c r="Z121" s="7" t="s">
        <v>78</v>
      </c>
      <c r="AA121" s="7">
        <v>7.0199999999999999E-2</v>
      </c>
      <c r="AB121" s="7">
        <v>7.0000000000000007E-2</v>
      </c>
      <c r="AC121" s="7">
        <v>6.480000000000001E-2</v>
      </c>
      <c r="AD121" s="7" t="s">
        <v>78</v>
      </c>
      <c r="AE121" s="7">
        <v>1.7100000000000001E-2</v>
      </c>
      <c r="AF121" s="7">
        <v>1.6200000000000003E-2</v>
      </c>
      <c r="AG121" s="7">
        <v>1.1699999999999999E-2</v>
      </c>
      <c r="AH121" s="7" t="s">
        <v>78</v>
      </c>
      <c r="AI121" s="7" t="s">
        <v>78</v>
      </c>
      <c r="AJ121" s="7" t="s">
        <v>78</v>
      </c>
      <c r="AK121" s="7" t="s">
        <v>78</v>
      </c>
      <c r="AL121" s="7" t="s">
        <v>78</v>
      </c>
      <c r="AM121" s="7" t="s">
        <v>78</v>
      </c>
      <c r="AN121" s="7" t="s">
        <v>78</v>
      </c>
      <c r="AO121" s="7" t="s">
        <v>78</v>
      </c>
      <c r="AP121" s="7" t="s">
        <v>78</v>
      </c>
      <c r="AQ121" s="7" t="s">
        <v>78</v>
      </c>
      <c r="AR121" s="7" t="s">
        <v>78</v>
      </c>
      <c r="AS121" s="7" t="s">
        <v>78</v>
      </c>
      <c r="AT121" s="7" t="s">
        <v>78</v>
      </c>
      <c r="AU121" s="7">
        <v>6.4199999999999993E-2</v>
      </c>
      <c r="AV121" s="7">
        <v>6.6100000000000006E-2</v>
      </c>
      <c r="AW121" s="7" t="s">
        <v>78</v>
      </c>
      <c r="AX121" s="7" t="s">
        <v>78</v>
      </c>
      <c r="AY121" s="7">
        <v>7.8399999999999997E-2</v>
      </c>
      <c r="AZ121" s="7">
        <v>8.3599999999999994E-2</v>
      </c>
      <c r="BA121" s="7" t="s">
        <v>78</v>
      </c>
      <c r="BB121" s="7" t="s">
        <v>78</v>
      </c>
      <c r="BC121" s="7" t="s">
        <v>78</v>
      </c>
      <c r="BD121" s="7" t="s">
        <v>78</v>
      </c>
      <c r="BE121" s="7">
        <v>6.3099999999999989E-2</v>
      </c>
      <c r="BF121" s="7">
        <v>7.3200000000000001E-2</v>
      </c>
      <c r="BG121" s="7" t="s">
        <v>78</v>
      </c>
      <c r="BH121" s="7" t="s">
        <v>78</v>
      </c>
      <c r="BI121" s="7" t="s">
        <v>78</v>
      </c>
      <c r="BJ121" s="7" t="s">
        <v>78</v>
      </c>
      <c r="BK121" s="7" t="s">
        <v>78</v>
      </c>
      <c r="BL121" s="7" t="s">
        <v>78</v>
      </c>
      <c r="BM121" s="7" t="s">
        <v>78</v>
      </c>
      <c r="BN121" s="7" t="s">
        <v>78</v>
      </c>
      <c r="BO121" s="7" t="s">
        <v>78</v>
      </c>
      <c r="BP121" s="7" t="s">
        <v>78</v>
      </c>
      <c r="BQ121" s="7" t="s">
        <v>78</v>
      </c>
      <c r="BR121" s="7" t="s">
        <v>78</v>
      </c>
      <c r="BS121" s="7" t="s">
        <v>78</v>
      </c>
      <c r="BT121" s="7" t="s">
        <v>78</v>
      </c>
      <c r="BU121" s="7" t="s">
        <v>78</v>
      </c>
      <c r="BV121" s="7">
        <v>7.51E-2</v>
      </c>
      <c r="BW121" s="7">
        <v>7.8100000000000003E-2</v>
      </c>
      <c r="BX121" s="7">
        <v>7.5085620591118785E-2</v>
      </c>
      <c r="BY121" s="7">
        <v>7.7299999999999994E-2</v>
      </c>
      <c r="BZ121" s="7">
        <v>7.4499999999999997E-2</v>
      </c>
      <c r="CA121" s="7">
        <v>7.1300000000000002E-2</v>
      </c>
      <c r="CB121" s="7">
        <v>7.0000000000000007E-2</v>
      </c>
      <c r="CC121" s="7">
        <v>6.3200000000000006E-2</v>
      </c>
      <c r="CD121" s="7" t="s">
        <v>78</v>
      </c>
      <c r="CE121" s="7" t="s">
        <v>78</v>
      </c>
      <c r="CF121" s="205">
        <v>0.121</v>
      </c>
      <c r="CG121" s="205">
        <v>0.1208</v>
      </c>
      <c r="CH121" s="205">
        <v>5.3900000000000003E-2</v>
      </c>
    </row>
    <row r="122" spans="1:86">
      <c r="A122" s="13"/>
      <c r="B122" s="14"/>
      <c r="C122" s="19" t="s">
        <v>108</v>
      </c>
      <c r="D122" s="16" t="s">
        <v>18</v>
      </c>
      <c r="E122" s="7">
        <v>4.7599999999999996E-2</v>
      </c>
      <c r="F122" s="7">
        <v>-1.5800000000000002E-2</v>
      </c>
      <c r="G122" s="7">
        <v>9.3699999999999992E-2</v>
      </c>
      <c r="H122" s="7">
        <v>7.6499999999999999E-2</v>
      </c>
      <c r="I122" s="7">
        <v>-5.0300000000000004E-2</v>
      </c>
      <c r="J122" s="7">
        <v>4.41E-2</v>
      </c>
      <c r="K122" s="7">
        <v>3.4599999999999999E-2</v>
      </c>
      <c r="L122" s="7">
        <v>6.6100000000000006E-2</v>
      </c>
      <c r="M122" s="7">
        <v>0.22690000000000002</v>
      </c>
      <c r="N122" s="7">
        <v>-1.37E-2</v>
      </c>
      <c r="O122" s="7">
        <v>0.15570000000000001</v>
      </c>
      <c r="P122" s="7" t="s">
        <v>78</v>
      </c>
      <c r="Q122" s="7">
        <v>-2.0899999999999998E-2</v>
      </c>
      <c r="R122" s="7">
        <v>7.1900000000000006E-2</v>
      </c>
      <c r="S122" s="7">
        <v>8.9700000000000002E-2</v>
      </c>
      <c r="T122" s="7">
        <v>-5.5E-2</v>
      </c>
      <c r="U122" s="7">
        <v>-4.6600000000000003E-2</v>
      </c>
      <c r="V122" s="7">
        <v>0.124</v>
      </c>
      <c r="W122" s="7">
        <v>0.10949999999999999</v>
      </c>
      <c r="X122" s="7">
        <v>8.0000000000000004E-4</v>
      </c>
      <c r="Y122" s="7">
        <v>8.2299999999999998E-2</v>
      </c>
      <c r="Z122" s="7" t="s">
        <v>78</v>
      </c>
      <c r="AA122" s="7">
        <v>9.5299999999999996E-2</v>
      </c>
      <c r="AB122" s="7">
        <v>9.5700000000000007E-2</v>
      </c>
      <c r="AC122" s="7">
        <v>7.2499999999999995E-2</v>
      </c>
      <c r="AD122" s="7">
        <v>9.69E-2</v>
      </c>
      <c r="AE122" s="7">
        <v>-2.5099999999999997E-2</v>
      </c>
      <c r="AF122" s="7">
        <v>-2.7300000000000001E-2</v>
      </c>
      <c r="AG122" s="7">
        <v>-3.7900000000000003E-2</v>
      </c>
      <c r="AH122" s="7">
        <v>-8.72E-2</v>
      </c>
      <c r="AI122" s="7">
        <v>-8.4499999999999992E-2</v>
      </c>
      <c r="AJ122" s="7">
        <v>-9.7699999999999995E-2</v>
      </c>
      <c r="AK122" s="7">
        <v>-0.11900000000000001</v>
      </c>
      <c r="AL122" s="7">
        <v>-0.11939999999999999</v>
      </c>
      <c r="AM122" s="7">
        <v>-0.12920000000000001</v>
      </c>
      <c r="AN122" s="7">
        <v>0.11289999999999999</v>
      </c>
      <c r="AO122" s="7">
        <v>7.51E-2</v>
      </c>
      <c r="AP122" s="7">
        <v>0.11550000000000001</v>
      </c>
      <c r="AQ122" s="7">
        <v>0.11710000000000001</v>
      </c>
      <c r="AR122" s="7" t="s">
        <v>78</v>
      </c>
      <c r="AS122" s="7">
        <v>3.7100000000000001E-2</v>
      </c>
      <c r="AT122" s="7">
        <v>3.3799999999999997E-2</v>
      </c>
      <c r="AU122" s="7">
        <v>9.4600000000000004E-2</v>
      </c>
      <c r="AV122" s="7">
        <v>9.1799999999999993E-2</v>
      </c>
      <c r="AW122" s="7">
        <v>9.6099999999999991E-2</v>
      </c>
      <c r="AX122" s="7">
        <v>9.6799999999999997E-2</v>
      </c>
      <c r="AY122" s="7">
        <v>8.8000000000000005E-3</v>
      </c>
      <c r="AZ122" s="7">
        <v>1.6E-2</v>
      </c>
      <c r="BA122" s="7">
        <v>-5.3399999999999996E-2</v>
      </c>
      <c r="BB122" s="7">
        <v>-4.9200000000000001E-2</v>
      </c>
      <c r="BC122" s="7">
        <v>-3.3399999999999999E-2</v>
      </c>
      <c r="BD122" s="7">
        <v>-3.9100000000000003E-2</v>
      </c>
      <c r="BE122" s="7">
        <v>1.1299999999999999E-2</v>
      </c>
      <c r="BF122" s="7">
        <v>1.84E-2</v>
      </c>
      <c r="BG122" s="7">
        <v>-5.8299999999999998E-2</v>
      </c>
      <c r="BH122" s="7">
        <v>-6.08E-2</v>
      </c>
      <c r="BI122" s="7">
        <v>-9.3900000000000011E-2</v>
      </c>
      <c r="BJ122" s="7">
        <v>-9.8299999999999998E-2</v>
      </c>
      <c r="BK122" s="7">
        <v>-0.11070000000000001</v>
      </c>
      <c r="BL122" s="7">
        <v>-0.1099</v>
      </c>
      <c r="BM122" s="7">
        <v>-1.5300000000000001E-2</v>
      </c>
      <c r="BN122" s="7">
        <v>-1.46E-2</v>
      </c>
      <c r="BO122" s="7">
        <v>-1.7500000000000002E-2</v>
      </c>
      <c r="BP122" s="7">
        <v>-1.1299999999999999E-2</v>
      </c>
      <c r="BQ122" s="7">
        <v>-2.8399999999999998E-2</v>
      </c>
      <c r="BR122" s="7">
        <v>3.3099999999999997E-2</v>
      </c>
      <c r="BS122" s="7">
        <v>6.3E-3</v>
      </c>
      <c r="BT122" s="7">
        <v>0.10210000000000001</v>
      </c>
      <c r="BU122" s="7">
        <v>0.1069</v>
      </c>
      <c r="BV122" s="7">
        <v>5.4899999999999997E-2</v>
      </c>
      <c r="BW122" s="7">
        <v>7.4721873205801481E-2</v>
      </c>
      <c r="BX122" s="7">
        <v>4.0713153032573279E-2</v>
      </c>
      <c r="BY122" s="7">
        <v>7.6700000000000004E-2</v>
      </c>
      <c r="BZ122" s="7">
        <v>7.6200000000000004E-2</v>
      </c>
      <c r="CA122" s="7">
        <v>5.1999999999999998E-2</v>
      </c>
      <c r="CB122" s="7">
        <v>7.4800000000000005E-2</v>
      </c>
      <c r="CC122" s="7">
        <v>6.9500000000000006E-2</v>
      </c>
      <c r="CD122" s="7" t="s">
        <v>78</v>
      </c>
      <c r="CE122" s="7" t="s">
        <v>78</v>
      </c>
      <c r="CF122" s="205">
        <v>2.5000000000000001E-2</v>
      </c>
      <c r="CG122" s="205">
        <v>2.4500000000000001E-2</v>
      </c>
      <c r="CH122" s="205">
        <v>-3.9600000000000003E-2</v>
      </c>
    </row>
    <row r="123" spans="1:86" s="12" customFormat="1">
      <c r="A123" s="8"/>
      <c r="B123" s="9"/>
      <c r="C123" s="10" t="s">
        <v>23</v>
      </c>
      <c r="D123" s="11"/>
      <c r="E123" s="6">
        <v>38624</v>
      </c>
      <c r="F123" s="6">
        <v>37467</v>
      </c>
      <c r="G123" s="6">
        <v>39140</v>
      </c>
      <c r="H123" s="6">
        <v>37467</v>
      </c>
      <c r="I123" s="6">
        <v>38398</v>
      </c>
      <c r="J123" s="6">
        <v>38849</v>
      </c>
      <c r="K123" s="6" t="s">
        <v>350</v>
      </c>
      <c r="L123" s="6" t="s">
        <v>351</v>
      </c>
      <c r="M123" s="6">
        <v>39609</v>
      </c>
      <c r="N123" s="6">
        <v>42747</v>
      </c>
      <c r="O123" s="6">
        <v>43364</v>
      </c>
      <c r="P123" s="6">
        <v>43441</v>
      </c>
      <c r="Q123" s="6" t="s">
        <v>352</v>
      </c>
      <c r="R123" s="6" t="s">
        <v>353</v>
      </c>
      <c r="S123" s="6">
        <v>35782</v>
      </c>
      <c r="T123" s="6">
        <v>37468</v>
      </c>
      <c r="U123" s="6" t="s">
        <v>354</v>
      </c>
      <c r="V123" s="6" t="s">
        <v>355</v>
      </c>
      <c r="W123" s="6" t="s">
        <v>355</v>
      </c>
      <c r="X123" s="6">
        <v>40245</v>
      </c>
      <c r="Y123" s="6">
        <v>43369</v>
      </c>
      <c r="Z123" s="6">
        <v>43544</v>
      </c>
      <c r="AA123" s="6">
        <v>42437</v>
      </c>
      <c r="AB123" s="6">
        <v>42466</v>
      </c>
      <c r="AC123" s="6">
        <v>42460</v>
      </c>
      <c r="AD123" s="6">
        <v>42853</v>
      </c>
      <c r="AE123" s="6">
        <v>42298</v>
      </c>
      <c r="AF123" s="6">
        <v>42313</v>
      </c>
      <c r="AG123" s="6">
        <v>42345</v>
      </c>
      <c r="AH123" s="6">
        <v>42732</v>
      </c>
      <c r="AI123" s="6">
        <v>42774</v>
      </c>
      <c r="AJ123" s="6">
        <v>42853</v>
      </c>
      <c r="AK123" s="6">
        <v>42886</v>
      </c>
      <c r="AL123" s="6">
        <v>42977</v>
      </c>
      <c r="AM123" s="6">
        <v>43021</v>
      </c>
      <c r="AN123" s="6">
        <v>43109</v>
      </c>
      <c r="AO123" s="6">
        <v>43146</v>
      </c>
      <c r="AP123" s="6">
        <v>43277</v>
      </c>
      <c r="AQ123" s="6">
        <v>43293</v>
      </c>
      <c r="AR123" s="6">
        <v>43543</v>
      </c>
      <c r="AS123" s="6">
        <v>42804</v>
      </c>
      <c r="AT123" s="6">
        <v>42823</v>
      </c>
      <c r="AU123" s="6">
        <v>42094</v>
      </c>
      <c r="AV123" s="6">
        <v>42111</v>
      </c>
      <c r="AW123" s="6">
        <v>42909</v>
      </c>
      <c r="AX123" s="6">
        <v>42933</v>
      </c>
      <c r="AY123" s="6">
        <v>42040</v>
      </c>
      <c r="AZ123" s="6">
        <v>42405</v>
      </c>
      <c r="BA123" s="6">
        <v>42801</v>
      </c>
      <c r="BB123" s="6">
        <v>42874</v>
      </c>
      <c r="BC123" s="6">
        <v>43049</v>
      </c>
      <c r="BD123" s="6">
        <v>43062</v>
      </c>
      <c r="BE123" s="6">
        <v>42089</v>
      </c>
      <c r="BF123" s="6">
        <v>42450</v>
      </c>
      <c r="BG123" s="6">
        <v>43187</v>
      </c>
      <c r="BH123" s="6">
        <v>43280</v>
      </c>
      <c r="BI123" s="6">
        <v>42692</v>
      </c>
      <c r="BJ123" s="6">
        <v>42818</v>
      </c>
      <c r="BK123" s="6">
        <v>42921</v>
      </c>
      <c r="BL123" s="6">
        <v>43006</v>
      </c>
      <c r="BM123" s="6">
        <v>43168</v>
      </c>
      <c r="BN123" s="6">
        <v>43199</v>
      </c>
      <c r="BO123" s="6">
        <v>43231</v>
      </c>
      <c r="BP123" s="6">
        <v>43262</v>
      </c>
      <c r="BQ123" s="6">
        <v>43326</v>
      </c>
      <c r="BR123" s="6">
        <v>43350</v>
      </c>
      <c r="BS123" s="6">
        <v>43371</v>
      </c>
      <c r="BT123" s="6">
        <v>43279</v>
      </c>
      <c r="BU123" s="6">
        <v>43306</v>
      </c>
      <c r="BV123" s="6">
        <v>41733</v>
      </c>
      <c r="BW123" s="6">
        <v>42367</v>
      </c>
      <c r="BX123" s="6">
        <v>41764</v>
      </c>
      <c r="BY123" s="6">
        <v>42430</v>
      </c>
      <c r="BZ123" s="6">
        <v>42548</v>
      </c>
      <c r="CA123" s="6">
        <v>41824</v>
      </c>
      <c r="CB123" s="6">
        <v>42594</v>
      </c>
      <c r="CC123" s="6">
        <v>42437</v>
      </c>
      <c r="CD123" s="6">
        <v>43640</v>
      </c>
      <c r="CE123" s="6">
        <v>43714</v>
      </c>
      <c r="CF123" s="6">
        <v>41983</v>
      </c>
      <c r="CG123" s="6">
        <v>41996</v>
      </c>
      <c r="CH123" s="6">
        <v>39316</v>
      </c>
    </row>
    <row r="124" spans="1:86" s="12" customFormat="1">
      <c r="A124" s="8"/>
      <c r="B124" s="9"/>
      <c r="C124" s="10"/>
      <c r="D124" s="11"/>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11"/>
      <c r="CG124" s="11"/>
      <c r="CH124" s="11"/>
    </row>
    <row r="125" spans="1:86" ht="52.5" customHeight="1">
      <c r="A125" s="18"/>
      <c r="B125" s="14" t="s">
        <v>97</v>
      </c>
      <c r="C125" s="15" t="s">
        <v>413</v>
      </c>
      <c r="D125" s="16"/>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16"/>
      <c r="CG125" s="16"/>
      <c r="CH125" s="16"/>
    </row>
    <row r="126" spans="1:86">
      <c r="A126" s="13"/>
      <c r="B126" s="14"/>
      <c r="C126" s="19" t="s">
        <v>42</v>
      </c>
      <c r="D126" s="16" t="s">
        <v>18</v>
      </c>
      <c r="E126" s="7">
        <v>8.7799999999999989E-2</v>
      </c>
      <c r="F126" s="7">
        <v>0.15620000000000001</v>
      </c>
      <c r="G126" s="7">
        <v>0.13949999999999999</v>
      </c>
      <c r="H126" s="7">
        <v>0.1174</v>
      </c>
      <c r="I126" s="7">
        <v>0.12590000000000001</v>
      </c>
      <c r="J126" s="7">
        <v>0.14369999999999999</v>
      </c>
      <c r="K126" s="7">
        <v>0.11650000000000001</v>
      </c>
      <c r="L126" s="7">
        <v>0.1033</v>
      </c>
      <c r="M126" s="7">
        <v>0.1191</v>
      </c>
      <c r="N126" s="7">
        <v>5.5099999999999996E-2</v>
      </c>
      <c r="O126" s="7">
        <v>0.16420000000000001</v>
      </c>
      <c r="P126" s="7">
        <v>6.8360000000000018E-2</v>
      </c>
      <c r="Q126" s="7">
        <v>7.0400000000000004E-2</v>
      </c>
      <c r="R126" s="7">
        <v>8.0100000000000005E-2</v>
      </c>
      <c r="S126" s="7">
        <v>8.2400000000000001E-2</v>
      </c>
      <c r="T126" s="7">
        <v>5.2699999999999997E-2</v>
      </c>
      <c r="U126" s="7">
        <v>6.8400000000000002E-2</v>
      </c>
      <c r="V126" s="7">
        <v>8.1099999999999992E-2</v>
      </c>
      <c r="W126" s="7">
        <v>8.1099999999999992E-2</v>
      </c>
      <c r="X126" s="7">
        <v>7.5800000000000006E-2</v>
      </c>
      <c r="Y126" s="7">
        <v>8.43E-2</v>
      </c>
      <c r="Z126" s="7" t="s">
        <v>431</v>
      </c>
      <c r="AA126" s="7">
        <v>8.3400000000000002E-2</v>
      </c>
      <c r="AB126" s="7">
        <v>7.9299999999999995E-2</v>
      </c>
      <c r="AC126" s="7">
        <v>7.51E-2</v>
      </c>
      <c r="AD126" s="7">
        <v>7.8700000000000006E-2</v>
      </c>
      <c r="AE126" s="7">
        <v>6.6900000000000001E-2</v>
      </c>
      <c r="AF126" s="7">
        <v>6.59E-2</v>
      </c>
      <c r="AG126" s="7">
        <v>6.1600000000000002E-2</v>
      </c>
      <c r="AH126" s="7">
        <v>-2.7699999999999999E-2</v>
      </c>
      <c r="AI126" s="7">
        <v>-4.1299999999999996E-2</v>
      </c>
      <c r="AJ126" s="7">
        <v>-8.1300000000000011E-2</v>
      </c>
      <c r="AK126" s="7">
        <v>-9.06E-2</v>
      </c>
      <c r="AL126" s="7">
        <v>-0.1348</v>
      </c>
      <c r="AM126" s="7">
        <v>-0.16149999999999998</v>
      </c>
      <c r="AN126" s="7">
        <v>8.1000000000000003E-2</v>
      </c>
      <c r="AO126" s="7">
        <v>7.17E-2</v>
      </c>
      <c r="AP126" s="7">
        <v>0.1008</v>
      </c>
      <c r="AQ126" s="7">
        <v>0.1023</v>
      </c>
      <c r="AR126" s="7" t="s">
        <v>428</v>
      </c>
      <c r="AS126" s="7">
        <v>9.9900000000000003E-2</v>
      </c>
      <c r="AT126" s="7">
        <v>9.1899999999999996E-2</v>
      </c>
      <c r="AU126" s="7">
        <v>8.8200000000000001E-2</v>
      </c>
      <c r="AV126" s="7">
        <v>8.8900000000000007E-2</v>
      </c>
      <c r="AW126" s="7">
        <v>8.1000000000000013E-3</v>
      </c>
      <c r="AX126" s="7">
        <v>-1.8E-3</v>
      </c>
      <c r="AY126" s="7">
        <v>0.1038</v>
      </c>
      <c r="AZ126" s="7">
        <v>0.14710000000000001</v>
      </c>
      <c r="BA126" s="7">
        <v>-7.0499999999999993E-2</v>
      </c>
      <c r="BB126" s="7">
        <v>2.2799999999999997E-2</v>
      </c>
      <c r="BC126" s="7">
        <v>-5.1699999999999996E-2</v>
      </c>
      <c r="BD126" s="7">
        <v>-5.6900000000000006E-2</v>
      </c>
      <c r="BE126" s="7">
        <v>6.7099999999999993E-2</v>
      </c>
      <c r="BF126" s="7">
        <v>0.11210000000000001</v>
      </c>
      <c r="BG126" s="7">
        <v>-0.14219999999999999</v>
      </c>
      <c r="BH126" s="7">
        <v>-7.5300000000000006E-2</v>
      </c>
      <c r="BI126" s="7">
        <v>-2.0299999999999999E-2</v>
      </c>
      <c r="BJ126" s="7">
        <v>-8.4499999999999992E-2</v>
      </c>
      <c r="BK126" s="7">
        <v>-0.10619999999999999</v>
      </c>
      <c r="BL126" s="7">
        <v>-0.1363</v>
      </c>
      <c r="BM126" s="7">
        <v>-0.13170000000000001</v>
      </c>
      <c r="BN126" s="7">
        <v>-0.12140000000000001</v>
      </c>
      <c r="BO126" s="7">
        <v>-8.2899999999999988E-2</v>
      </c>
      <c r="BP126" s="7">
        <v>-6.2899999999999998E-2</v>
      </c>
      <c r="BQ126" s="7">
        <v>-6.5000000000000002E-2</v>
      </c>
      <c r="BR126" s="7">
        <v>3.9300000000000002E-2</v>
      </c>
      <c r="BS126" s="7">
        <v>1.2699999999999999E-2</v>
      </c>
      <c r="BT126" s="7">
        <v>3.6699999999999997E-2</v>
      </c>
      <c r="BU126" s="7">
        <v>3.8599999999999995E-2</v>
      </c>
      <c r="BV126" s="7">
        <v>8.3599999999999994E-2</v>
      </c>
      <c r="BW126" s="7">
        <v>8.0827002485196031E-2</v>
      </c>
      <c r="BX126" s="7">
        <v>8.1204183964367571E-2</v>
      </c>
      <c r="BY126" s="7">
        <v>8.1600000000000006E-2</v>
      </c>
      <c r="BZ126" s="7">
        <v>7.9299999999999995E-2</v>
      </c>
      <c r="CA126" s="7">
        <v>7.4200000000000002E-2</v>
      </c>
      <c r="CB126" s="7">
        <v>7.4399999999999994E-2</v>
      </c>
      <c r="CC126" s="7">
        <v>7.3499999999999996E-2</v>
      </c>
      <c r="CD126" s="208" t="s">
        <v>424</v>
      </c>
      <c r="CE126" s="208" t="s">
        <v>425</v>
      </c>
      <c r="CF126" s="205">
        <v>0.106</v>
      </c>
      <c r="CG126" s="205">
        <v>0.10929999999999999</v>
      </c>
      <c r="CH126" s="205">
        <v>3.1300000000000001E-2</v>
      </c>
    </row>
    <row r="127" spans="1:86">
      <c r="A127" s="18"/>
      <c r="B127" s="14"/>
      <c r="C127" s="19" t="s">
        <v>43</v>
      </c>
      <c r="D127" s="16" t="s">
        <v>18</v>
      </c>
      <c r="E127" s="7">
        <v>7.8200000000000006E-2</v>
      </c>
      <c r="F127" s="7">
        <v>0.1014</v>
      </c>
      <c r="G127" s="7">
        <v>0.1293</v>
      </c>
      <c r="H127" s="7">
        <v>9.6099999999999991E-2</v>
      </c>
      <c r="I127" s="7">
        <v>5.7599999999999998E-2</v>
      </c>
      <c r="J127" s="7">
        <v>0.1293</v>
      </c>
      <c r="K127" s="7">
        <v>9.1499999999999998E-2</v>
      </c>
      <c r="L127" s="7">
        <v>9.69E-2</v>
      </c>
      <c r="M127" s="7">
        <v>0.13369999999999999</v>
      </c>
      <c r="N127" s="7" t="s">
        <v>78</v>
      </c>
      <c r="O127" s="7" t="s">
        <v>78</v>
      </c>
      <c r="P127" s="7" t="s">
        <v>78</v>
      </c>
      <c r="Q127" s="7">
        <v>6.0499999999999998E-2</v>
      </c>
      <c r="R127" s="7">
        <v>7.5600000000000001E-2</v>
      </c>
      <c r="S127" s="7">
        <v>8.5299999999999987E-2</v>
      </c>
      <c r="T127" s="7" t="s">
        <v>78</v>
      </c>
      <c r="U127" s="7">
        <v>5.7699999999999994E-2</v>
      </c>
      <c r="V127" s="7">
        <v>9.3299999999999994E-2</v>
      </c>
      <c r="W127" s="7">
        <v>7.7899999999999997E-2</v>
      </c>
      <c r="X127" s="7">
        <v>7.2099999999999997E-2</v>
      </c>
      <c r="Y127" s="7" t="s">
        <v>78</v>
      </c>
      <c r="Z127" s="7" t="s">
        <v>78</v>
      </c>
      <c r="AA127" s="7" t="s">
        <v>78</v>
      </c>
      <c r="AB127" s="7" t="s">
        <v>78</v>
      </c>
      <c r="AC127" s="7" t="s">
        <v>78</v>
      </c>
      <c r="AD127" s="7" t="s">
        <v>78</v>
      </c>
      <c r="AE127" s="7" t="s">
        <v>78</v>
      </c>
      <c r="AF127" s="7" t="s">
        <v>78</v>
      </c>
      <c r="AG127" s="7" t="s">
        <v>78</v>
      </c>
      <c r="AH127" s="7" t="s">
        <v>78</v>
      </c>
      <c r="AI127" s="7" t="s">
        <v>78</v>
      </c>
      <c r="AJ127" s="7" t="s">
        <v>78</v>
      </c>
      <c r="AK127" s="7" t="s">
        <v>78</v>
      </c>
      <c r="AL127" s="7" t="s">
        <v>78</v>
      </c>
      <c r="AM127" s="7" t="s">
        <v>78</v>
      </c>
      <c r="AN127" s="7" t="s">
        <v>78</v>
      </c>
      <c r="AO127" s="7" t="s">
        <v>78</v>
      </c>
      <c r="AP127" s="7" t="s">
        <v>78</v>
      </c>
      <c r="AQ127" s="7" t="s">
        <v>78</v>
      </c>
      <c r="AR127" s="7" t="s">
        <v>78</v>
      </c>
      <c r="AS127" s="7" t="s">
        <v>78</v>
      </c>
      <c r="AT127" s="7" t="s">
        <v>78</v>
      </c>
      <c r="AU127" s="7" t="s">
        <v>78</v>
      </c>
      <c r="AV127" s="7" t="s">
        <v>78</v>
      </c>
      <c r="AW127" s="7" t="s">
        <v>78</v>
      </c>
      <c r="AX127" s="7" t="s">
        <v>78</v>
      </c>
      <c r="AY127" s="7" t="s">
        <v>78</v>
      </c>
      <c r="AZ127" s="7" t="s">
        <v>78</v>
      </c>
      <c r="BA127" s="7" t="s">
        <v>78</v>
      </c>
      <c r="BB127" s="7" t="s">
        <v>78</v>
      </c>
      <c r="BC127" s="7" t="s">
        <v>78</v>
      </c>
      <c r="BD127" s="7" t="s">
        <v>78</v>
      </c>
      <c r="BE127" s="7" t="s">
        <v>78</v>
      </c>
      <c r="BF127" s="7" t="s">
        <v>78</v>
      </c>
      <c r="BG127" s="7" t="s">
        <v>78</v>
      </c>
      <c r="BH127" s="7" t="s">
        <v>78</v>
      </c>
      <c r="BI127" s="7" t="s">
        <v>78</v>
      </c>
      <c r="BJ127" s="7" t="s">
        <v>78</v>
      </c>
      <c r="BK127" s="7" t="s">
        <v>78</v>
      </c>
      <c r="BL127" s="7" t="s">
        <v>78</v>
      </c>
      <c r="BM127" s="7" t="s">
        <v>78</v>
      </c>
      <c r="BN127" s="7" t="s">
        <v>78</v>
      </c>
      <c r="BO127" s="7" t="s">
        <v>78</v>
      </c>
      <c r="BP127" s="7" t="s">
        <v>78</v>
      </c>
      <c r="BQ127" s="7" t="s">
        <v>78</v>
      </c>
      <c r="BR127" s="7" t="s">
        <v>78</v>
      </c>
      <c r="BS127" s="7" t="s">
        <v>78</v>
      </c>
      <c r="BT127" s="7" t="s">
        <v>78</v>
      </c>
      <c r="BU127" s="7" t="s">
        <v>78</v>
      </c>
      <c r="BV127" s="7" t="s">
        <v>78</v>
      </c>
      <c r="BW127" s="7" t="s">
        <v>78</v>
      </c>
      <c r="BX127" s="7">
        <v>8.1205032735018223E-2</v>
      </c>
      <c r="BY127" s="7" t="s">
        <v>78</v>
      </c>
      <c r="BZ127" s="7" t="s">
        <v>78</v>
      </c>
      <c r="CA127" s="7" t="s">
        <v>78</v>
      </c>
      <c r="CB127" s="7" t="s">
        <v>78</v>
      </c>
      <c r="CC127" s="7" t="s">
        <v>78</v>
      </c>
      <c r="CD127" s="7" t="s">
        <v>78</v>
      </c>
      <c r="CE127" s="7" t="s">
        <v>78</v>
      </c>
      <c r="CF127" s="57" t="s">
        <v>78</v>
      </c>
      <c r="CG127" s="205" t="s">
        <v>78</v>
      </c>
      <c r="CH127" s="205">
        <v>2.5600000000000001E-2</v>
      </c>
    </row>
    <row r="128" spans="1:86">
      <c r="A128" s="13"/>
      <c r="B128" s="14"/>
      <c r="C128" s="19" t="s">
        <v>44</v>
      </c>
      <c r="D128" s="16" t="s">
        <v>18</v>
      </c>
      <c r="E128" s="7">
        <v>6.08E-2</v>
      </c>
      <c r="F128" s="7">
        <v>3.39E-2</v>
      </c>
      <c r="G128" s="7">
        <v>0.13519999999999999</v>
      </c>
      <c r="H128" s="7">
        <v>0.13619999999999999</v>
      </c>
      <c r="I128" s="7">
        <v>-1.11E-2</v>
      </c>
      <c r="J128" s="7">
        <v>7.3200000000000001E-2</v>
      </c>
      <c r="K128" s="7">
        <v>6.2600000000000003E-2</v>
      </c>
      <c r="L128" s="7">
        <v>0.10039999999999999</v>
      </c>
      <c r="M128" s="7">
        <v>0.12140000000000001</v>
      </c>
      <c r="N128" s="7" t="s">
        <v>78</v>
      </c>
      <c r="O128" s="7" t="s">
        <v>78</v>
      </c>
      <c r="P128" s="7" t="s">
        <v>78</v>
      </c>
      <c r="Q128" s="7">
        <v>4.1900000000000007E-2</v>
      </c>
      <c r="R128" s="7">
        <v>7.0800000000000002E-2</v>
      </c>
      <c r="S128" s="7">
        <v>7.1099999999999997E-2</v>
      </c>
      <c r="T128" s="7">
        <v>3.3700000000000001E-2</v>
      </c>
      <c r="U128" s="7">
        <v>3.0099999999999998E-2</v>
      </c>
      <c r="V128" s="7">
        <v>7.4299999999999991E-2</v>
      </c>
      <c r="W128" s="7">
        <v>7.3300000000000004E-2</v>
      </c>
      <c r="X128" s="7">
        <v>3.9699999999999999E-2</v>
      </c>
      <c r="Y128" s="7" t="s">
        <v>78</v>
      </c>
      <c r="Z128" s="7" t="s">
        <v>78</v>
      </c>
      <c r="AA128" s="7">
        <v>7.4099999999999999E-2</v>
      </c>
      <c r="AB128" s="7">
        <v>7.2700000000000001E-2</v>
      </c>
      <c r="AC128" s="7">
        <v>6.9400000000000003E-2</v>
      </c>
      <c r="AD128" s="7" t="s">
        <v>78</v>
      </c>
      <c r="AE128" s="7">
        <v>2.6800000000000001E-2</v>
      </c>
      <c r="AF128" s="7">
        <v>2.5899999999999999E-2</v>
      </c>
      <c r="AG128" s="7">
        <v>2.06E-2</v>
      </c>
      <c r="AH128" s="7" t="s">
        <v>78</v>
      </c>
      <c r="AI128" s="7" t="s">
        <v>78</v>
      </c>
      <c r="AJ128" s="7" t="s">
        <v>78</v>
      </c>
      <c r="AK128" s="7" t="s">
        <v>78</v>
      </c>
      <c r="AL128" s="7" t="s">
        <v>78</v>
      </c>
      <c r="AM128" s="7" t="s">
        <v>78</v>
      </c>
      <c r="AN128" s="7" t="s">
        <v>78</v>
      </c>
      <c r="AO128" s="7" t="s">
        <v>78</v>
      </c>
      <c r="AP128" s="7" t="s">
        <v>78</v>
      </c>
      <c r="AQ128" s="7" t="s">
        <v>78</v>
      </c>
      <c r="AR128" s="7" t="s">
        <v>78</v>
      </c>
      <c r="AS128" s="7" t="s">
        <v>78</v>
      </c>
      <c r="AT128" s="7" t="s">
        <v>78</v>
      </c>
      <c r="AU128" s="7">
        <v>6.8400000000000002E-2</v>
      </c>
      <c r="AV128" s="7">
        <v>6.9599999999999995E-2</v>
      </c>
      <c r="AW128" s="7" t="s">
        <v>78</v>
      </c>
      <c r="AX128" s="7" t="s">
        <v>78</v>
      </c>
      <c r="AY128" s="7">
        <v>8.2500000000000004E-2</v>
      </c>
      <c r="AZ128" s="7">
        <v>9.0899999999999995E-2</v>
      </c>
      <c r="BA128" s="7" t="s">
        <v>78</v>
      </c>
      <c r="BB128" s="7" t="s">
        <v>78</v>
      </c>
      <c r="BC128" s="7" t="s">
        <v>78</v>
      </c>
      <c r="BD128" s="7" t="s">
        <v>78</v>
      </c>
      <c r="BE128" s="7">
        <v>6.6900000000000001E-2</v>
      </c>
      <c r="BF128" s="7">
        <v>7.9299999999999995E-2</v>
      </c>
      <c r="BG128" s="7" t="s">
        <v>78</v>
      </c>
      <c r="BH128" s="7" t="s">
        <v>78</v>
      </c>
      <c r="BI128" s="7" t="s">
        <v>78</v>
      </c>
      <c r="BJ128" s="7" t="s">
        <v>78</v>
      </c>
      <c r="BK128" s="7" t="s">
        <v>78</v>
      </c>
      <c r="BL128" s="7" t="s">
        <v>78</v>
      </c>
      <c r="BM128" s="7" t="s">
        <v>78</v>
      </c>
      <c r="BN128" s="7" t="s">
        <v>78</v>
      </c>
      <c r="BO128" s="7" t="s">
        <v>78</v>
      </c>
      <c r="BP128" s="7" t="s">
        <v>78</v>
      </c>
      <c r="BQ128" s="7" t="s">
        <v>78</v>
      </c>
      <c r="BR128" s="7" t="s">
        <v>78</v>
      </c>
      <c r="BS128" s="7" t="s">
        <v>78</v>
      </c>
      <c r="BT128" s="7" t="s">
        <v>78</v>
      </c>
      <c r="BU128" s="7" t="s">
        <v>78</v>
      </c>
      <c r="BV128" s="7">
        <v>7.8899999999999998E-2</v>
      </c>
      <c r="BW128" s="7">
        <v>7.8700000000000006E-2</v>
      </c>
      <c r="BX128" s="7">
        <v>7.9013616436721668E-2</v>
      </c>
      <c r="BY128" s="7">
        <v>7.85E-2</v>
      </c>
      <c r="BZ128" s="7">
        <v>7.9100000000000004E-2</v>
      </c>
      <c r="CA128" s="7">
        <v>7.5300000000000006E-2</v>
      </c>
      <c r="CB128" s="7">
        <v>7.46E-2</v>
      </c>
      <c r="CC128" s="7">
        <v>6.6500000000000004E-2</v>
      </c>
      <c r="CD128" s="7" t="s">
        <v>78</v>
      </c>
      <c r="CE128" s="7" t="s">
        <v>78</v>
      </c>
      <c r="CF128" s="58">
        <v>0.12540000000000001</v>
      </c>
      <c r="CG128" s="205">
        <v>0.125</v>
      </c>
      <c r="CH128" s="205">
        <v>6.0999999999999999E-2</v>
      </c>
    </row>
    <row r="129" spans="1:86">
      <c r="A129" s="18"/>
      <c r="B129" s="14"/>
      <c r="C129" s="19" t="s">
        <v>108</v>
      </c>
      <c r="D129" s="16" t="s">
        <v>18</v>
      </c>
      <c r="E129" s="7">
        <v>5.2600000000000001E-2</v>
      </c>
      <c r="F129" s="7">
        <v>-7.8000000000000005E-3</v>
      </c>
      <c r="G129" s="7">
        <v>0.1036</v>
      </c>
      <c r="H129" s="7">
        <v>8.539999999999999E-2</v>
      </c>
      <c r="I129" s="7">
        <v>-4.1500000000000002E-2</v>
      </c>
      <c r="J129" s="7">
        <v>5.1900000000000002E-2</v>
      </c>
      <c r="K129" s="7">
        <v>3.8900000000000004E-2</v>
      </c>
      <c r="L129" s="7">
        <v>7.7300000000000008E-2</v>
      </c>
      <c r="M129" s="7">
        <v>0.23440000000000003</v>
      </c>
      <c r="N129" s="7">
        <v>-6.0999999999999995E-3</v>
      </c>
      <c r="O129" s="7">
        <v>0.1661</v>
      </c>
      <c r="P129" s="7" t="s">
        <v>78</v>
      </c>
      <c r="Q129" s="7">
        <v>-1.5700000000000002E-2</v>
      </c>
      <c r="R129" s="7">
        <v>7.2599999999999998E-2</v>
      </c>
      <c r="S129" s="7">
        <v>9.7899999999999987E-2</v>
      </c>
      <c r="T129" s="7">
        <v>-4.87E-2</v>
      </c>
      <c r="U129" s="7">
        <v>-4.0399999999999998E-2</v>
      </c>
      <c r="V129" s="7">
        <v>0.12670000000000001</v>
      </c>
      <c r="W129" s="7">
        <v>0.1109</v>
      </c>
      <c r="X129" s="7">
        <v>9.3999999999999986E-3</v>
      </c>
      <c r="Y129" s="7">
        <v>8.3900000000000002E-2</v>
      </c>
      <c r="Z129" s="7" t="s">
        <v>78</v>
      </c>
      <c r="AA129" s="7">
        <v>9.8100000000000007E-2</v>
      </c>
      <c r="AB129" s="7">
        <v>9.8000000000000004E-2</v>
      </c>
      <c r="AC129" s="7">
        <v>7.6600000000000001E-2</v>
      </c>
      <c r="AD129" s="7">
        <v>0.10189999999999999</v>
      </c>
      <c r="AE129" s="7">
        <v>-1.72E-2</v>
      </c>
      <c r="AF129" s="7">
        <v>-1.95E-2</v>
      </c>
      <c r="AG129" s="7">
        <v>-3.0800000000000001E-2</v>
      </c>
      <c r="AH129" s="7">
        <v>-8.1699999999999995E-2</v>
      </c>
      <c r="AI129" s="7">
        <v>-7.8299999999999995E-2</v>
      </c>
      <c r="AJ129" s="7">
        <v>-9.2399999999999996E-2</v>
      </c>
      <c r="AK129" s="7">
        <v>-0.11210000000000001</v>
      </c>
      <c r="AL129" s="7">
        <v>-0.1144</v>
      </c>
      <c r="AM129" s="7">
        <v>-0.1202</v>
      </c>
      <c r="AN129" s="7">
        <v>0.113</v>
      </c>
      <c r="AO129" s="7">
        <v>7.8600000000000003E-2</v>
      </c>
      <c r="AP129" s="7">
        <v>0.11599999999999999</v>
      </c>
      <c r="AQ129" s="7">
        <v>0.11840000000000001</v>
      </c>
      <c r="AR129" s="7" t="s">
        <v>78</v>
      </c>
      <c r="AS129" s="7">
        <v>4.6500000000000007E-2</v>
      </c>
      <c r="AT129" s="7">
        <v>4.2300000000000004E-2</v>
      </c>
      <c r="AU129" s="7">
        <v>9.98E-2</v>
      </c>
      <c r="AV129" s="7">
        <v>9.5000000000000001E-2</v>
      </c>
      <c r="AW129" s="7">
        <v>0.1052</v>
      </c>
      <c r="AX129" s="7">
        <v>0.1043</v>
      </c>
      <c r="AY129" s="7">
        <v>1.3100000000000001E-2</v>
      </c>
      <c r="AZ129" s="7">
        <v>2.1400000000000002E-2</v>
      </c>
      <c r="BA129" s="7">
        <v>-4.6399999999999997E-2</v>
      </c>
      <c r="BB129" s="7">
        <v>-4.1200000000000001E-2</v>
      </c>
      <c r="BC129" s="7">
        <v>-2.2000000000000002E-2</v>
      </c>
      <c r="BD129" s="7">
        <v>-2.8300000000000002E-2</v>
      </c>
      <c r="BE129" s="7">
        <v>1.52E-2</v>
      </c>
      <c r="BF129" s="7">
        <v>2.3399999999999997E-2</v>
      </c>
      <c r="BG129" s="7">
        <v>-4.9000000000000002E-2</v>
      </c>
      <c r="BH129" s="7">
        <v>-5.67E-2</v>
      </c>
      <c r="BI129" s="7">
        <v>-9.0299999999999991E-2</v>
      </c>
      <c r="BJ129" s="7">
        <v>-9.4200000000000006E-2</v>
      </c>
      <c r="BK129" s="7">
        <v>-0.10679999999999999</v>
      </c>
      <c r="BL129" s="7">
        <v>-9.98E-2</v>
      </c>
      <c r="BM129" s="7">
        <v>-6.5000000000000006E-3</v>
      </c>
      <c r="BN129" s="7">
        <v>-2.8000000000000004E-3</v>
      </c>
      <c r="BO129" s="7">
        <v>-7.4999999999999997E-3</v>
      </c>
      <c r="BP129" s="7">
        <v>-2.9999999999999997E-4</v>
      </c>
      <c r="BQ129" s="7">
        <v>-2.18E-2</v>
      </c>
      <c r="BR129" s="7">
        <v>3.8699999999999998E-2</v>
      </c>
      <c r="BS129" s="7">
        <v>1.24E-2</v>
      </c>
      <c r="BT129" s="7">
        <v>0.10859999999999999</v>
      </c>
      <c r="BU129" s="7">
        <v>0.11449999999999999</v>
      </c>
      <c r="BV129" s="7">
        <v>5.8599999999999999E-2</v>
      </c>
      <c r="BW129" s="7">
        <v>7.5283382641358809E-2</v>
      </c>
      <c r="BX129" s="7">
        <v>4.4635726955993382E-2</v>
      </c>
      <c r="BY129" s="7">
        <v>7.7899999999999997E-2</v>
      </c>
      <c r="BZ129" s="7">
        <v>8.0299999999999996E-2</v>
      </c>
      <c r="CA129" s="7">
        <v>5.6599999999999998E-2</v>
      </c>
      <c r="CB129" s="7">
        <v>7.8799999999999995E-2</v>
      </c>
      <c r="CC129" s="7">
        <v>7.2300000000000003E-2</v>
      </c>
      <c r="CD129" s="7" t="s">
        <v>78</v>
      </c>
      <c r="CE129" s="7" t="s">
        <v>78</v>
      </c>
      <c r="CF129" s="205">
        <v>3.0099999999999998E-2</v>
      </c>
      <c r="CG129" s="205">
        <v>2.93E-2</v>
      </c>
      <c r="CH129" s="205">
        <v>-3.49E-2</v>
      </c>
    </row>
    <row r="130" spans="1:86" s="12" customFormat="1">
      <c r="A130" s="8"/>
      <c r="B130" s="9"/>
      <c r="C130" s="10" t="s">
        <v>23</v>
      </c>
      <c r="D130" s="11"/>
      <c r="E130" s="6">
        <v>41275</v>
      </c>
      <c r="F130" s="6">
        <v>41275</v>
      </c>
      <c r="G130" s="6" t="s">
        <v>356</v>
      </c>
      <c r="H130" s="6">
        <v>41275</v>
      </c>
      <c r="I130" s="6">
        <v>41275</v>
      </c>
      <c r="J130" s="6">
        <v>41275</v>
      </c>
      <c r="K130" s="6">
        <v>41275</v>
      </c>
      <c r="L130" s="6">
        <v>41275</v>
      </c>
      <c r="M130" s="6">
        <v>41275</v>
      </c>
      <c r="N130" s="6">
        <v>42747</v>
      </c>
      <c r="O130" s="6">
        <v>43364</v>
      </c>
      <c r="P130" s="6">
        <v>43441</v>
      </c>
      <c r="Q130" s="6">
        <v>41275</v>
      </c>
      <c r="R130" s="6" t="s">
        <v>357</v>
      </c>
      <c r="S130" s="6">
        <v>41275</v>
      </c>
      <c r="T130" s="6">
        <v>42061</v>
      </c>
      <c r="U130" s="6" t="s">
        <v>358</v>
      </c>
      <c r="V130" s="6">
        <v>41404</v>
      </c>
      <c r="W130" s="6">
        <v>41282</v>
      </c>
      <c r="X130" s="6" t="s">
        <v>359</v>
      </c>
      <c r="Y130" s="6">
        <v>43369</v>
      </c>
      <c r="Z130" s="6">
        <v>43544</v>
      </c>
      <c r="AA130" s="6">
        <v>42437</v>
      </c>
      <c r="AB130" s="6">
        <v>42466</v>
      </c>
      <c r="AC130" s="6">
        <v>42460</v>
      </c>
      <c r="AD130" s="6">
        <v>42853</v>
      </c>
      <c r="AE130" s="6">
        <v>42298</v>
      </c>
      <c r="AF130" s="6">
        <v>42313</v>
      </c>
      <c r="AG130" s="6">
        <v>42345</v>
      </c>
      <c r="AH130" s="6">
        <v>42732</v>
      </c>
      <c r="AI130" s="6">
        <v>42774</v>
      </c>
      <c r="AJ130" s="6">
        <v>42853</v>
      </c>
      <c r="AK130" s="6">
        <v>42886</v>
      </c>
      <c r="AL130" s="6">
        <v>42977</v>
      </c>
      <c r="AM130" s="6">
        <v>43021</v>
      </c>
      <c r="AN130" s="6">
        <v>43109</v>
      </c>
      <c r="AO130" s="6">
        <v>43146</v>
      </c>
      <c r="AP130" s="6">
        <v>43277</v>
      </c>
      <c r="AQ130" s="6">
        <v>43293</v>
      </c>
      <c r="AR130" s="6">
        <v>43543</v>
      </c>
      <c r="AS130" s="6">
        <v>42804</v>
      </c>
      <c r="AT130" s="6">
        <v>42823</v>
      </c>
      <c r="AU130" s="6">
        <v>42094</v>
      </c>
      <c r="AV130" s="6">
        <v>42111</v>
      </c>
      <c r="AW130" s="6">
        <v>42909</v>
      </c>
      <c r="AX130" s="6">
        <v>42933</v>
      </c>
      <c r="AY130" s="6">
        <v>42040</v>
      </c>
      <c r="AZ130" s="6">
        <v>42405</v>
      </c>
      <c r="BA130" s="6">
        <v>42801</v>
      </c>
      <c r="BB130" s="6">
        <v>42874</v>
      </c>
      <c r="BC130" s="6">
        <v>43049</v>
      </c>
      <c r="BD130" s="6">
        <v>43062</v>
      </c>
      <c r="BE130" s="6">
        <v>42089</v>
      </c>
      <c r="BF130" s="6">
        <v>42450</v>
      </c>
      <c r="BG130" s="6">
        <v>43187</v>
      </c>
      <c r="BH130" s="6">
        <v>43280</v>
      </c>
      <c r="BI130" s="6">
        <v>42692</v>
      </c>
      <c r="BJ130" s="6">
        <v>42818</v>
      </c>
      <c r="BK130" s="6">
        <v>42921</v>
      </c>
      <c r="BL130" s="6">
        <v>43006</v>
      </c>
      <c r="BM130" s="6">
        <v>43168</v>
      </c>
      <c r="BN130" s="6">
        <v>43199</v>
      </c>
      <c r="BO130" s="6">
        <v>43231</v>
      </c>
      <c r="BP130" s="6">
        <v>43262</v>
      </c>
      <c r="BQ130" s="6">
        <v>43326</v>
      </c>
      <c r="BR130" s="6">
        <v>43350</v>
      </c>
      <c r="BS130" s="6">
        <v>43371</v>
      </c>
      <c r="BT130" s="6">
        <v>43279</v>
      </c>
      <c r="BU130" s="6">
        <v>43306</v>
      </c>
      <c r="BV130" s="6">
        <v>41733</v>
      </c>
      <c r="BW130" s="6">
        <v>42367</v>
      </c>
      <c r="BX130" s="6">
        <v>41764</v>
      </c>
      <c r="BY130" s="6">
        <v>42430</v>
      </c>
      <c r="BZ130" s="6">
        <v>42548</v>
      </c>
      <c r="CA130" s="6">
        <v>41824</v>
      </c>
      <c r="CB130" s="6">
        <v>42594</v>
      </c>
      <c r="CC130" s="6">
        <v>42437</v>
      </c>
      <c r="CD130" s="6">
        <v>43640</v>
      </c>
      <c r="CE130" s="6">
        <v>43714</v>
      </c>
      <c r="CF130" s="6">
        <v>41983</v>
      </c>
      <c r="CG130" s="6">
        <v>41996</v>
      </c>
      <c r="CH130" s="6">
        <v>41281</v>
      </c>
    </row>
    <row r="131" spans="1:86" ht="54.75" customHeight="1">
      <c r="A131" s="13"/>
      <c r="B131" s="14" t="s">
        <v>98</v>
      </c>
      <c r="C131" s="15" t="s">
        <v>414</v>
      </c>
      <c r="D131" s="16"/>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16"/>
      <c r="CG131" s="16"/>
      <c r="CH131" s="16"/>
    </row>
    <row r="132" spans="1:86">
      <c r="A132" s="18"/>
      <c r="B132" s="14"/>
      <c r="C132" s="19" t="s">
        <v>42</v>
      </c>
      <c r="D132" s="16" t="s">
        <v>18</v>
      </c>
      <c r="E132" s="7" t="s">
        <v>78</v>
      </c>
      <c r="F132" s="7">
        <v>0.171264</v>
      </c>
      <c r="G132" s="7" t="s">
        <v>78</v>
      </c>
      <c r="H132" s="7">
        <v>8.1109000000000001E-2</v>
      </c>
      <c r="I132" s="7">
        <v>0.126162</v>
      </c>
      <c r="J132" s="7" t="s">
        <v>78</v>
      </c>
      <c r="K132" s="7" t="s">
        <v>78</v>
      </c>
      <c r="L132" s="7" t="s">
        <v>78</v>
      </c>
      <c r="M132" s="7">
        <v>0.14632200000000001</v>
      </c>
      <c r="N132" s="7" t="s">
        <v>78</v>
      </c>
      <c r="O132" s="7" t="s">
        <v>78</v>
      </c>
      <c r="P132" s="7" t="s">
        <v>78</v>
      </c>
      <c r="Q132" s="7">
        <v>6.8926000000000001E-2</v>
      </c>
      <c r="R132" s="7">
        <v>7.349546752731162E-2</v>
      </c>
      <c r="S132" s="7">
        <v>6.8067823846217346E-2</v>
      </c>
      <c r="T132" s="7" t="s">
        <v>78</v>
      </c>
      <c r="U132" s="7" t="s">
        <v>78</v>
      </c>
      <c r="V132" s="7" t="s">
        <v>78</v>
      </c>
      <c r="W132" s="7" t="s">
        <v>78</v>
      </c>
      <c r="X132" s="7" t="s">
        <v>78</v>
      </c>
      <c r="Y132" s="7" t="s">
        <v>78</v>
      </c>
      <c r="Z132" s="7" t="s">
        <v>78</v>
      </c>
      <c r="AA132" s="7" t="s">
        <v>78</v>
      </c>
      <c r="AB132" s="7" t="s">
        <v>78</v>
      </c>
      <c r="AC132" s="7" t="s">
        <v>78</v>
      </c>
      <c r="AD132" s="7" t="s">
        <v>78</v>
      </c>
      <c r="AE132" s="7" t="s">
        <v>78</v>
      </c>
      <c r="AF132" s="7" t="s">
        <v>78</v>
      </c>
      <c r="AG132" s="7" t="s">
        <v>78</v>
      </c>
      <c r="AH132" s="7" t="s">
        <v>78</v>
      </c>
      <c r="AI132" s="7" t="s">
        <v>78</v>
      </c>
      <c r="AJ132" s="7" t="s">
        <v>78</v>
      </c>
      <c r="AK132" s="7" t="s">
        <v>78</v>
      </c>
      <c r="AL132" s="7" t="s">
        <v>78</v>
      </c>
      <c r="AM132" s="7" t="s">
        <v>78</v>
      </c>
      <c r="AN132" s="7" t="s">
        <v>78</v>
      </c>
      <c r="AO132" s="7" t="s">
        <v>78</v>
      </c>
      <c r="AP132" s="7" t="s">
        <v>78</v>
      </c>
      <c r="AQ132" s="7" t="s">
        <v>78</v>
      </c>
      <c r="AR132" s="7" t="s">
        <v>78</v>
      </c>
      <c r="AS132" s="7" t="s">
        <v>78</v>
      </c>
      <c r="AT132" s="7" t="s">
        <v>78</v>
      </c>
      <c r="AU132" s="7" t="s">
        <v>78</v>
      </c>
      <c r="AV132" s="7" t="s">
        <v>78</v>
      </c>
      <c r="AW132" s="7" t="s">
        <v>78</v>
      </c>
      <c r="AX132" s="7" t="s">
        <v>78</v>
      </c>
      <c r="AY132" s="7" t="s">
        <v>78</v>
      </c>
      <c r="AZ132" s="7" t="s">
        <v>78</v>
      </c>
      <c r="BA132" s="7" t="s">
        <v>78</v>
      </c>
      <c r="BB132" s="7" t="s">
        <v>78</v>
      </c>
      <c r="BC132" s="7" t="s">
        <v>78</v>
      </c>
      <c r="BD132" s="7" t="s">
        <v>78</v>
      </c>
      <c r="BE132" s="7" t="s">
        <v>78</v>
      </c>
      <c r="BF132" s="7" t="s">
        <v>78</v>
      </c>
      <c r="BG132" s="7" t="s">
        <v>78</v>
      </c>
      <c r="BH132" s="7" t="s">
        <v>78</v>
      </c>
      <c r="BI132" s="7" t="s">
        <v>78</v>
      </c>
      <c r="BJ132" s="7" t="s">
        <v>78</v>
      </c>
      <c r="BK132" s="7" t="s">
        <v>78</v>
      </c>
      <c r="BL132" s="7" t="s">
        <v>78</v>
      </c>
      <c r="BM132" s="7" t="s">
        <v>78</v>
      </c>
      <c r="BN132" s="7" t="s">
        <v>78</v>
      </c>
      <c r="BO132" s="7" t="s">
        <v>78</v>
      </c>
      <c r="BP132" s="7" t="s">
        <v>78</v>
      </c>
      <c r="BQ132" s="7" t="s">
        <v>78</v>
      </c>
      <c r="BR132" s="7" t="s">
        <v>78</v>
      </c>
      <c r="BS132" s="7" t="s">
        <v>78</v>
      </c>
      <c r="BT132" s="7" t="s">
        <v>78</v>
      </c>
      <c r="BU132" s="7" t="s">
        <v>78</v>
      </c>
      <c r="BV132" s="7" t="s">
        <v>78</v>
      </c>
      <c r="BW132" s="7" t="s">
        <v>78</v>
      </c>
      <c r="BX132" s="7" t="s">
        <v>78</v>
      </c>
      <c r="BY132" s="7" t="s">
        <v>78</v>
      </c>
      <c r="BZ132" s="7" t="s">
        <v>78</v>
      </c>
      <c r="CA132" s="7" t="s">
        <v>78</v>
      </c>
      <c r="CB132" s="7" t="s">
        <v>78</v>
      </c>
      <c r="CC132" s="7" t="s">
        <v>78</v>
      </c>
      <c r="CD132" s="7" t="s">
        <v>78</v>
      </c>
      <c r="CE132" s="7" t="s">
        <v>78</v>
      </c>
      <c r="CF132" s="205" t="s">
        <v>78</v>
      </c>
      <c r="CG132" s="205" t="s">
        <v>78</v>
      </c>
      <c r="CH132" s="205" t="s">
        <v>78</v>
      </c>
    </row>
    <row r="133" spans="1:86">
      <c r="A133" s="13"/>
      <c r="B133" s="14"/>
      <c r="C133" s="19" t="s">
        <v>43</v>
      </c>
      <c r="D133" s="16" t="s">
        <v>18</v>
      </c>
      <c r="E133" s="7" t="s">
        <v>78</v>
      </c>
      <c r="F133" s="7">
        <v>0.1013</v>
      </c>
      <c r="G133" s="7" t="s">
        <v>78</v>
      </c>
      <c r="H133" s="7">
        <v>9.6000000000000002E-2</v>
      </c>
      <c r="I133" s="7">
        <v>5.7599999999999998E-2</v>
      </c>
      <c r="J133" s="7" t="s">
        <v>78</v>
      </c>
      <c r="K133" s="7" t="s">
        <v>78</v>
      </c>
      <c r="L133" s="7" t="s">
        <v>78</v>
      </c>
      <c r="M133" s="7">
        <v>0.13339999999999999</v>
      </c>
      <c r="N133" s="7" t="s">
        <v>78</v>
      </c>
      <c r="O133" s="7" t="s">
        <v>78</v>
      </c>
      <c r="P133" s="7" t="s">
        <v>78</v>
      </c>
      <c r="Q133" s="7">
        <v>5.1499999999999997E-2</v>
      </c>
      <c r="R133" s="7">
        <v>7.4747217262801646E-2</v>
      </c>
      <c r="S133" s="7">
        <v>7.7536270789958728E-2</v>
      </c>
      <c r="T133" s="7" t="s">
        <v>78</v>
      </c>
      <c r="U133" s="7" t="s">
        <v>78</v>
      </c>
      <c r="V133" s="7" t="s">
        <v>78</v>
      </c>
      <c r="W133" s="7" t="s">
        <v>78</v>
      </c>
      <c r="X133" s="7" t="s">
        <v>78</v>
      </c>
      <c r="Y133" s="7" t="s">
        <v>78</v>
      </c>
      <c r="Z133" s="7" t="s">
        <v>78</v>
      </c>
      <c r="AA133" s="7" t="s">
        <v>78</v>
      </c>
      <c r="AB133" s="7" t="s">
        <v>78</v>
      </c>
      <c r="AC133" s="7" t="s">
        <v>78</v>
      </c>
      <c r="AD133" s="7" t="s">
        <v>78</v>
      </c>
      <c r="AE133" s="7" t="s">
        <v>78</v>
      </c>
      <c r="AF133" s="7" t="s">
        <v>78</v>
      </c>
      <c r="AG133" s="7" t="s">
        <v>78</v>
      </c>
      <c r="AH133" s="7" t="s">
        <v>78</v>
      </c>
      <c r="AI133" s="7" t="s">
        <v>78</v>
      </c>
      <c r="AJ133" s="7" t="s">
        <v>78</v>
      </c>
      <c r="AK133" s="7" t="s">
        <v>78</v>
      </c>
      <c r="AL133" s="7" t="s">
        <v>78</v>
      </c>
      <c r="AM133" s="7" t="s">
        <v>78</v>
      </c>
      <c r="AN133" s="7" t="s">
        <v>78</v>
      </c>
      <c r="AO133" s="7" t="s">
        <v>78</v>
      </c>
      <c r="AP133" s="7" t="s">
        <v>78</v>
      </c>
      <c r="AQ133" s="7" t="s">
        <v>78</v>
      </c>
      <c r="AR133" s="7" t="s">
        <v>78</v>
      </c>
      <c r="AS133" s="7" t="s">
        <v>78</v>
      </c>
      <c r="AT133" s="7" t="s">
        <v>78</v>
      </c>
      <c r="AU133" s="7" t="s">
        <v>78</v>
      </c>
      <c r="AV133" s="7" t="s">
        <v>78</v>
      </c>
      <c r="AW133" s="7" t="s">
        <v>78</v>
      </c>
      <c r="AX133" s="7" t="s">
        <v>78</v>
      </c>
      <c r="AY133" s="7" t="s">
        <v>78</v>
      </c>
      <c r="AZ133" s="7" t="s">
        <v>78</v>
      </c>
      <c r="BA133" s="7" t="s">
        <v>78</v>
      </c>
      <c r="BB133" s="7" t="s">
        <v>78</v>
      </c>
      <c r="BC133" s="7" t="s">
        <v>78</v>
      </c>
      <c r="BD133" s="7" t="s">
        <v>78</v>
      </c>
      <c r="BE133" s="7" t="s">
        <v>78</v>
      </c>
      <c r="BF133" s="7" t="s">
        <v>78</v>
      </c>
      <c r="BG133" s="7" t="s">
        <v>78</v>
      </c>
      <c r="BH133" s="7" t="s">
        <v>78</v>
      </c>
      <c r="BI133" s="7" t="s">
        <v>78</v>
      </c>
      <c r="BJ133" s="7" t="s">
        <v>78</v>
      </c>
      <c r="BK133" s="7" t="s">
        <v>78</v>
      </c>
      <c r="BL133" s="7" t="s">
        <v>78</v>
      </c>
      <c r="BM133" s="7" t="s">
        <v>78</v>
      </c>
      <c r="BN133" s="7" t="s">
        <v>78</v>
      </c>
      <c r="BO133" s="7" t="s">
        <v>78</v>
      </c>
      <c r="BP133" s="7" t="s">
        <v>78</v>
      </c>
      <c r="BQ133" s="7" t="s">
        <v>78</v>
      </c>
      <c r="BR133" s="7" t="s">
        <v>78</v>
      </c>
      <c r="BS133" s="7" t="s">
        <v>78</v>
      </c>
      <c r="BT133" s="7" t="s">
        <v>78</v>
      </c>
      <c r="BU133" s="7" t="s">
        <v>78</v>
      </c>
      <c r="BV133" s="7" t="s">
        <v>78</v>
      </c>
      <c r="BW133" s="7" t="s">
        <v>78</v>
      </c>
      <c r="BX133" s="7" t="s">
        <v>78</v>
      </c>
      <c r="BY133" s="7" t="s">
        <v>78</v>
      </c>
      <c r="BZ133" s="7" t="s">
        <v>78</v>
      </c>
      <c r="CA133" s="7" t="s">
        <v>78</v>
      </c>
      <c r="CB133" s="7" t="s">
        <v>78</v>
      </c>
      <c r="CC133" s="7" t="s">
        <v>78</v>
      </c>
      <c r="CD133" s="7" t="s">
        <v>78</v>
      </c>
      <c r="CE133" s="7" t="s">
        <v>78</v>
      </c>
      <c r="CF133" s="205" t="s">
        <v>78</v>
      </c>
      <c r="CG133" s="205" t="s">
        <v>78</v>
      </c>
      <c r="CH133" s="205" t="s">
        <v>78</v>
      </c>
    </row>
    <row r="134" spans="1:86">
      <c r="A134" s="18"/>
      <c r="B134" s="14"/>
      <c r="C134" s="19" t="s">
        <v>44</v>
      </c>
      <c r="D134" s="16" t="s">
        <v>18</v>
      </c>
      <c r="E134" s="7" t="s">
        <v>78</v>
      </c>
      <c r="F134" s="7">
        <v>3.39E-2</v>
      </c>
      <c r="G134" s="7" t="s">
        <v>78</v>
      </c>
      <c r="H134" s="7">
        <v>0.13619999999999999</v>
      </c>
      <c r="I134" s="7">
        <v>-1.12E-2</v>
      </c>
      <c r="J134" s="7" t="s">
        <v>78</v>
      </c>
      <c r="K134" s="7" t="s">
        <v>78</v>
      </c>
      <c r="L134" s="7" t="s">
        <v>78</v>
      </c>
      <c r="M134" s="7">
        <v>0.12139999999999999</v>
      </c>
      <c r="N134" s="7" t="s">
        <v>78</v>
      </c>
      <c r="O134" s="7" t="s">
        <v>78</v>
      </c>
      <c r="P134" s="7" t="s">
        <v>78</v>
      </c>
      <c r="Q134" s="7">
        <v>3.5000000000000003E-2</v>
      </c>
      <c r="R134" s="7">
        <v>6.9872340842242142E-2</v>
      </c>
      <c r="S134" s="7">
        <v>6.1436188935180436E-2</v>
      </c>
      <c r="T134" s="7" t="s">
        <v>78</v>
      </c>
      <c r="U134" s="7" t="s">
        <v>78</v>
      </c>
      <c r="V134" s="7" t="s">
        <v>78</v>
      </c>
      <c r="W134" s="7" t="s">
        <v>78</v>
      </c>
      <c r="X134" s="7" t="s">
        <v>78</v>
      </c>
      <c r="Y134" s="7" t="s">
        <v>78</v>
      </c>
      <c r="Z134" s="7" t="s">
        <v>78</v>
      </c>
      <c r="AA134" s="7" t="s">
        <v>78</v>
      </c>
      <c r="AB134" s="7" t="s">
        <v>78</v>
      </c>
      <c r="AC134" s="7" t="s">
        <v>78</v>
      </c>
      <c r="AD134" s="7" t="s">
        <v>78</v>
      </c>
      <c r="AE134" s="7" t="s">
        <v>78</v>
      </c>
      <c r="AF134" s="7" t="s">
        <v>78</v>
      </c>
      <c r="AG134" s="7" t="s">
        <v>78</v>
      </c>
      <c r="AH134" s="7" t="s">
        <v>78</v>
      </c>
      <c r="AI134" s="7" t="s">
        <v>78</v>
      </c>
      <c r="AJ134" s="7" t="s">
        <v>78</v>
      </c>
      <c r="AK134" s="7" t="s">
        <v>78</v>
      </c>
      <c r="AL134" s="7" t="s">
        <v>78</v>
      </c>
      <c r="AM134" s="7" t="s">
        <v>78</v>
      </c>
      <c r="AN134" s="7" t="s">
        <v>78</v>
      </c>
      <c r="AO134" s="7" t="s">
        <v>78</v>
      </c>
      <c r="AP134" s="7" t="s">
        <v>78</v>
      </c>
      <c r="AQ134" s="7" t="s">
        <v>78</v>
      </c>
      <c r="AR134" s="7" t="s">
        <v>78</v>
      </c>
      <c r="AS134" s="7" t="s">
        <v>78</v>
      </c>
      <c r="AT134" s="7" t="s">
        <v>78</v>
      </c>
      <c r="AU134" s="7" t="s">
        <v>78</v>
      </c>
      <c r="AV134" s="7" t="s">
        <v>78</v>
      </c>
      <c r="AW134" s="7" t="s">
        <v>78</v>
      </c>
      <c r="AX134" s="7" t="s">
        <v>78</v>
      </c>
      <c r="AY134" s="7" t="s">
        <v>78</v>
      </c>
      <c r="AZ134" s="7" t="s">
        <v>78</v>
      </c>
      <c r="BA134" s="7" t="s">
        <v>78</v>
      </c>
      <c r="BB134" s="7" t="s">
        <v>78</v>
      </c>
      <c r="BC134" s="7" t="s">
        <v>78</v>
      </c>
      <c r="BD134" s="7" t="s">
        <v>78</v>
      </c>
      <c r="BE134" s="7" t="s">
        <v>78</v>
      </c>
      <c r="BF134" s="7" t="s">
        <v>78</v>
      </c>
      <c r="BG134" s="7" t="s">
        <v>78</v>
      </c>
      <c r="BH134" s="7" t="s">
        <v>78</v>
      </c>
      <c r="BI134" s="7" t="s">
        <v>78</v>
      </c>
      <c r="BJ134" s="7" t="s">
        <v>78</v>
      </c>
      <c r="BK134" s="7" t="s">
        <v>78</v>
      </c>
      <c r="BL134" s="7" t="s">
        <v>78</v>
      </c>
      <c r="BM134" s="7" t="s">
        <v>78</v>
      </c>
      <c r="BN134" s="7" t="s">
        <v>78</v>
      </c>
      <c r="BO134" s="7" t="s">
        <v>78</v>
      </c>
      <c r="BP134" s="7" t="s">
        <v>78</v>
      </c>
      <c r="BQ134" s="7" t="s">
        <v>78</v>
      </c>
      <c r="BR134" s="7" t="s">
        <v>78</v>
      </c>
      <c r="BS134" s="7" t="s">
        <v>78</v>
      </c>
      <c r="BT134" s="7" t="s">
        <v>78</v>
      </c>
      <c r="BU134" s="7" t="s">
        <v>78</v>
      </c>
      <c r="BV134" s="7" t="s">
        <v>78</v>
      </c>
      <c r="BW134" s="7" t="s">
        <v>78</v>
      </c>
      <c r="BX134" s="7" t="s">
        <v>78</v>
      </c>
      <c r="BY134" s="7" t="s">
        <v>78</v>
      </c>
      <c r="BZ134" s="7" t="s">
        <v>78</v>
      </c>
      <c r="CA134" s="7" t="s">
        <v>78</v>
      </c>
      <c r="CB134" s="7" t="s">
        <v>78</v>
      </c>
      <c r="CC134" s="7" t="s">
        <v>78</v>
      </c>
      <c r="CD134" s="7" t="s">
        <v>78</v>
      </c>
      <c r="CE134" s="7" t="s">
        <v>78</v>
      </c>
      <c r="CF134" s="205" t="s">
        <v>78</v>
      </c>
      <c r="CG134" s="205" t="s">
        <v>78</v>
      </c>
      <c r="CH134" s="205" t="s">
        <v>78</v>
      </c>
    </row>
    <row r="135" spans="1:86">
      <c r="A135" s="13"/>
      <c r="B135" s="14"/>
      <c r="C135" s="19" t="s">
        <v>108</v>
      </c>
      <c r="D135" s="16" t="s">
        <v>18</v>
      </c>
      <c r="E135" s="7" t="s">
        <v>78</v>
      </c>
      <c r="F135" s="7">
        <v>-7.7999999999999996E-3</v>
      </c>
      <c r="G135" s="7" t="s">
        <v>78</v>
      </c>
      <c r="H135" s="7">
        <v>8.5400000000000004E-2</v>
      </c>
      <c r="I135" s="7">
        <v>-4.1599999999999998E-2</v>
      </c>
      <c r="J135" s="7" t="s">
        <v>78</v>
      </c>
      <c r="K135" s="7" t="s">
        <v>78</v>
      </c>
      <c r="L135" s="7" t="s">
        <v>78</v>
      </c>
      <c r="M135" s="7">
        <v>0.2344</v>
      </c>
      <c r="N135" s="7" t="s">
        <v>78</v>
      </c>
      <c r="O135" s="7" t="s">
        <v>78</v>
      </c>
      <c r="P135" s="7" t="s">
        <v>78</v>
      </c>
      <c r="Q135" s="7">
        <v>-1.29E-2</v>
      </c>
      <c r="R135" s="7">
        <v>7.1873211510346424E-2</v>
      </c>
      <c r="S135" s="7">
        <v>8.9700000000000002E-2</v>
      </c>
      <c r="T135" s="7" t="s">
        <v>78</v>
      </c>
      <c r="U135" s="7" t="s">
        <v>78</v>
      </c>
      <c r="V135" s="7" t="s">
        <v>78</v>
      </c>
      <c r="W135" s="7" t="s">
        <v>78</v>
      </c>
      <c r="X135" s="7" t="s">
        <v>78</v>
      </c>
      <c r="Y135" s="7" t="s">
        <v>78</v>
      </c>
      <c r="Z135" s="7" t="s">
        <v>78</v>
      </c>
      <c r="AA135" s="7" t="s">
        <v>78</v>
      </c>
      <c r="AB135" s="7" t="s">
        <v>78</v>
      </c>
      <c r="AC135" s="7" t="s">
        <v>78</v>
      </c>
      <c r="AD135" s="7" t="s">
        <v>78</v>
      </c>
      <c r="AE135" s="7" t="s">
        <v>78</v>
      </c>
      <c r="AF135" s="7" t="s">
        <v>78</v>
      </c>
      <c r="AG135" s="7" t="s">
        <v>78</v>
      </c>
      <c r="AH135" s="7" t="s">
        <v>78</v>
      </c>
      <c r="AI135" s="7" t="s">
        <v>78</v>
      </c>
      <c r="AJ135" s="7" t="s">
        <v>78</v>
      </c>
      <c r="AK135" s="7" t="s">
        <v>78</v>
      </c>
      <c r="AL135" s="7" t="s">
        <v>78</v>
      </c>
      <c r="AM135" s="7" t="s">
        <v>78</v>
      </c>
      <c r="AN135" s="7" t="s">
        <v>78</v>
      </c>
      <c r="AO135" s="7" t="s">
        <v>78</v>
      </c>
      <c r="AP135" s="7" t="s">
        <v>78</v>
      </c>
      <c r="AQ135" s="7" t="s">
        <v>78</v>
      </c>
      <c r="AR135" s="7" t="s">
        <v>78</v>
      </c>
      <c r="AS135" s="7" t="s">
        <v>78</v>
      </c>
      <c r="AT135" s="7" t="s">
        <v>78</v>
      </c>
      <c r="AU135" s="7" t="s">
        <v>78</v>
      </c>
      <c r="AV135" s="7" t="s">
        <v>78</v>
      </c>
      <c r="AW135" s="7" t="s">
        <v>78</v>
      </c>
      <c r="AX135" s="7" t="s">
        <v>78</v>
      </c>
      <c r="AY135" s="7" t="s">
        <v>78</v>
      </c>
      <c r="AZ135" s="7" t="s">
        <v>78</v>
      </c>
      <c r="BA135" s="7" t="s">
        <v>78</v>
      </c>
      <c r="BB135" s="7" t="s">
        <v>78</v>
      </c>
      <c r="BC135" s="7" t="s">
        <v>78</v>
      </c>
      <c r="BD135" s="7" t="s">
        <v>78</v>
      </c>
      <c r="BE135" s="7" t="s">
        <v>78</v>
      </c>
      <c r="BF135" s="7" t="s">
        <v>78</v>
      </c>
      <c r="BG135" s="7" t="s">
        <v>78</v>
      </c>
      <c r="BH135" s="7" t="s">
        <v>78</v>
      </c>
      <c r="BI135" s="7" t="s">
        <v>78</v>
      </c>
      <c r="BJ135" s="7" t="s">
        <v>78</v>
      </c>
      <c r="BK135" s="7" t="s">
        <v>78</v>
      </c>
      <c r="BL135" s="7" t="s">
        <v>78</v>
      </c>
      <c r="BM135" s="7" t="s">
        <v>78</v>
      </c>
      <c r="BN135" s="7" t="s">
        <v>78</v>
      </c>
      <c r="BO135" s="7" t="s">
        <v>78</v>
      </c>
      <c r="BP135" s="7" t="s">
        <v>78</v>
      </c>
      <c r="BQ135" s="7" t="s">
        <v>78</v>
      </c>
      <c r="BR135" s="7" t="s">
        <v>78</v>
      </c>
      <c r="BS135" s="7" t="s">
        <v>78</v>
      </c>
      <c r="BT135" s="7" t="s">
        <v>78</v>
      </c>
      <c r="BU135" s="7" t="s">
        <v>78</v>
      </c>
      <c r="BV135" s="7" t="s">
        <v>78</v>
      </c>
      <c r="BW135" s="7" t="s">
        <v>78</v>
      </c>
      <c r="BX135" s="7" t="s">
        <v>78</v>
      </c>
      <c r="BY135" s="7" t="s">
        <v>78</v>
      </c>
      <c r="BZ135" s="7" t="s">
        <v>78</v>
      </c>
      <c r="CA135" s="7" t="s">
        <v>78</v>
      </c>
      <c r="CB135" s="7" t="s">
        <v>78</v>
      </c>
      <c r="CC135" s="7" t="s">
        <v>78</v>
      </c>
      <c r="CD135" s="7" t="s">
        <v>78</v>
      </c>
      <c r="CE135" s="7" t="s">
        <v>78</v>
      </c>
      <c r="CF135" s="205" t="s">
        <v>78</v>
      </c>
      <c r="CG135" s="205" t="s">
        <v>78</v>
      </c>
      <c r="CH135" s="205" t="s">
        <v>78</v>
      </c>
    </row>
    <row r="136" spans="1:86" s="12" customFormat="1">
      <c r="A136" s="8"/>
      <c r="B136" s="9"/>
      <c r="C136" s="10" t="s">
        <v>23</v>
      </c>
      <c r="D136" s="11"/>
      <c r="E136" s="20" t="s">
        <v>78</v>
      </c>
      <c r="F136" s="6">
        <v>39953</v>
      </c>
      <c r="G136" s="20" t="s">
        <v>78</v>
      </c>
      <c r="H136" s="6">
        <v>39562</v>
      </c>
      <c r="I136" s="6">
        <v>39990</v>
      </c>
      <c r="J136" s="6" t="s">
        <v>78</v>
      </c>
      <c r="K136" s="20" t="s">
        <v>78</v>
      </c>
      <c r="L136" s="20" t="s">
        <v>78</v>
      </c>
      <c r="M136" s="6">
        <v>39609</v>
      </c>
      <c r="N136" s="20" t="s">
        <v>78</v>
      </c>
      <c r="O136" s="20" t="s">
        <v>78</v>
      </c>
      <c r="P136" s="20" t="s">
        <v>78</v>
      </c>
      <c r="Q136" s="6">
        <v>39195</v>
      </c>
      <c r="R136" s="6">
        <v>38239</v>
      </c>
      <c r="S136" s="6">
        <v>37851</v>
      </c>
      <c r="T136" s="20" t="s">
        <v>78</v>
      </c>
      <c r="U136" s="20" t="s">
        <v>78</v>
      </c>
      <c r="V136" s="20" t="s">
        <v>78</v>
      </c>
      <c r="W136" s="20" t="s">
        <v>78</v>
      </c>
      <c r="X136" s="20" t="s">
        <v>78</v>
      </c>
      <c r="Y136" s="20" t="s">
        <v>78</v>
      </c>
      <c r="Z136" s="20" t="s">
        <v>78</v>
      </c>
      <c r="AA136" s="20" t="s">
        <v>78</v>
      </c>
      <c r="AB136" s="20" t="s">
        <v>78</v>
      </c>
      <c r="AC136" s="20" t="s">
        <v>78</v>
      </c>
      <c r="AD136" s="20" t="s">
        <v>78</v>
      </c>
      <c r="AE136" s="20" t="s">
        <v>78</v>
      </c>
      <c r="AF136" s="20" t="s">
        <v>78</v>
      </c>
      <c r="AG136" s="20" t="s">
        <v>78</v>
      </c>
      <c r="AH136" s="20" t="s">
        <v>78</v>
      </c>
      <c r="AI136" s="20" t="s">
        <v>78</v>
      </c>
      <c r="AJ136" s="20" t="s">
        <v>78</v>
      </c>
      <c r="AK136" s="20" t="s">
        <v>78</v>
      </c>
      <c r="AL136" s="20" t="s">
        <v>78</v>
      </c>
      <c r="AM136" s="20" t="s">
        <v>78</v>
      </c>
      <c r="AN136" s="20" t="s">
        <v>78</v>
      </c>
      <c r="AO136" s="20" t="s">
        <v>78</v>
      </c>
      <c r="AP136" s="20" t="s">
        <v>78</v>
      </c>
      <c r="AQ136" s="20" t="s">
        <v>78</v>
      </c>
      <c r="AR136" s="20" t="s">
        <v>78</v>
      </c>
      <c r="AS136" s="20" t="s">
        <v>78</v>
      </c>
      <c r="AT136" s="20" t="s">
        <v>78</v>
      </c>
      <c r="AU136" s="20" t="s">
        <v>78</v>
      </c>
      <c r="AV136" s="20" t="s">
        <v>78</v>
      </c>
      <c r="AW136" s="20" t="s">
        <v>78</v>
      </c>
      <c r="AX136" s="20" t="s">
        <v>78</v>
      </c>
      <c r="AY136" s="20" t="s">
        <v>78</v>
      </c>
      <c r="AZ136" s="20" t="s">
        <v>78</v>
      </c>
      <c r="BA136" s="20" t="s">
        <v>78</v>
      </c>
      <c r="BB136" s="20" t="s">
        <v>78</v>
      </c>
      <c r="BC136" s="20" t="s">
        <v>78</v>
      </c>
      <c r="BD136" s="20" t="s">
        <v>78</v>
      </c>
      <c r="BE136" s="20" t="s">
        <v>78</v>
      </c>
      <c r="BF136" s="20" t="s">
        <v>78</v>
      </c>
      <c r="BG136" s="20" t="s">
        <v>78</v>
      </c>
      <c r="BH136" s="20" t="s">
        <v>78</v>
      </c>
      <c r="BI136" s="20" t="s">
        <v>78</v>
      </c>
      <c r="BJ136" s="20" t="s">
        <v>78</v>
      </c>
      <c r="BK136" s="20" t="s">
        <v>78</v>
      </c>
      <c r="BL136" s="20" t="s">
        <v>78</v>
      </c>
      <c r="BM136" s="20" t="s">
        <v>78</v>
      </c>
      <c r="BN136" s="20" t="s">
        <v>78</v>
      </c>
      <c r="BO136" s="20" t="s">
        <v>78</v>
      </c>
      <c r="BP136" s="20" t="s">
        <v>78</v>
      </c>
      <c r="BQ136" s="20" t="s">
        <v>78</v>
      </c>
      <c r="BR136" s="20" t="s">
        <v>78</v>
      </c>
      <c r="BS136" s="20" t="s">
        <v>78</v>
      </c>
      <c r="BT136" s="20" t="s">
        <v>78</v>
      </c>
      <c r="BU136" s="20" t="s">
        <v>78</v>
      </c>
      <c r="BV136" s="20" t="s">
        <v>78</v>
      </c>
      <c r="BW136" s="20" t="s">
        <v>78</v>
      </c>
      <c r="BX136" s="20" t="s">
        <v>78</v>
      </c>
      <c r="BY136" s="20" t="s">
        <v>78</v>
      </c>
      <c r="BZ136" s="20" t="s">
        <v>78</v>
      </c>
      <c r="CA136" s="20" t="s">
        <v>78</v>
      </c>
      <c r="CB136" s="20" t="s">
        <v>78</v>
      </c>
      <c r="CC136" s="20" t="s">
        <v>78</v>
      </c>
      <c r="CD136" s="20" t="s">
        <v>78</v>
      </c>
      <c r="CE136" s="20" t="s">
        <v>78</v>
      </c>
      <c r="CF136" s="206" t="s">
        <v>78</v>
      </c>
      <c r="CG136" s="206" t="s">
        <v>78</v>
      </c>
      <c r="CH136" s="206" t="s">
        <v>78</v>
      </c>
    </row>
    <row r="137" spans="1:86" ht="52.5" customHeight="1">
      <c r="A137" s="18"/>
      <c r="B137" s="14" t="s">
        <v>99</v>
      </c>
      <c r="C137" s="15" t="s">
        <v>415</v>
      </c>
      <c r="D137" s="16"/>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16"/>
      <c r="CG137" s="16"/>
      <c r="CH137" s="16"/>
    </row>
    <row r="138" spans="1:86">
      <c r="A138" s="13"/>
      <c r="B138" s="14"/>
      <c r="C138" s="19" t="s">
        <v>42</v>
      </c>
      <c r="D138" s="16" t="s">
        <v>18</v>
      </c>
      <c r="E138" s="7" t="s">
        <v>78</v>
      </c>
      <c r="F138" s="7" t="s">
        <v>78</v>
      </c>
      <c r="G138" s="7" t="s">
        <v>78</v>
      </c>
      <c r="H138" s="7" t="s">
        <v>78</v>
      </c>
      <c r="I138" s="7" t="s">
        <v>78</v>
      </c>
      <c r="J138" s="7" t="s">
        <v>78</v>
      </c>
      <c r="K138" s="7" t="s">
        <v>78</v>
      </c>
      <c r="L138" s="7" t="s">
        <v>78</v>
      </c>
      <c r="M138" s="7" t="s">
        <v>78</v>
      </c>
      <c r="N138" s="7" t="s">
        <v>78</v>
      </c>
      <c r="O138" s="7" t="s">
        <v>78</v>
      </c>
      <c r="P138" s="7" t="s">
        <v>78</v>
      </c>
      <c r="Q138" s="7">
        <v>6.4064999999999997E-2</v>
      </c>
      <c r="R138" s="7">
        <v>7.0379999999999998E-2</v>
      </c>
      <c r="S138" s="7" t="s">
        <v>78</v>
      </c>
      <c r="T138" s="7" t="s">
        <v>78</v>
      </c>
      <c r="U138" s="7" t="s">
        <v>78</v>
      </c>
      <c r="V138" s="7" t="s">
        <v>78</v>
      </c>
      <c r="W138" s="7">
        <v>7.1108000000000005E-2</v>
      </c>
      <c r="X138" s="7" t="s">
        <v>78</v>
      </c>
      <c r="Y138" s="7" t="s">
        <v>78</v>
      </c>
      <c r="Z138" s="7" t="s">
        <v>78</v>
      </c>
      <c r="AA138" s="7" t="s">
        <v>78</v>
      </c>
      <c r="AB138" s="7" t="s">
        <v>78</v>
      </c>
      <c r="AC138" s="7" t="s">
        <v>78</v>
      </c>
      <c r="AD138" s="7" t="s">
        <v>78</v>
      </c>
      <c r="AE138" s="7" t="s">
        <v>78</v>
      </c>
      <c r="AF138" s="7" t="s">
        <v>78</v>
      </c>
      <c r="AG138" s="7" t="s">
        <v>78</v>
      </c>
      <c r="AH138" s="7" t="s">
        <v>78</v>
      </c>
      <c r="AI138" s="7" t="s">
        <v>78</v>
      </c>
      <c r="AJ138" s="7" t="s">
        <v>78</v>
      </c>
      <c r="AK138" s="7" t="s">
        <v>78</v>
      </c>
      <c r="AL138" s="7" t="s">
        <v>78</v>
      </c>
      <c r="AM138" s="7" t="s">
        <v>78</v>
      </c>
      <c r="AN138" s="7" t="s">
        <v>78</v>
      </c>
      <c r="AO138" s="7" t="s">
        <v>78</v>
      </c>
      <c r="AP138" s="7" t="s">
        <v>78</v>
      </c>
      <c r="AQ138" s="7" t="s">
        <v>78</v>
      </c>
      <c r="AR138" s="7" t="s">
        <v>78</v>
      </c>
      <c r="AS138" s="7" t="s">
        <v>78</v>
      </c>
      <c r="AT138" s="7" t="s">
        <v>78</v>
      </c>
      <c r="AU138" s="7" t="s">
        <v>78</v>
      </c>
      <c r="AV138" s="7" t="s">
        <v>78</v>
      </c>
      <c r="AW138" s="7" t="s">
        <v>78</v>
      </c>
      <c r="AX138" s="7" t="s">
        <v>78</v>
      </c>
      <c r="AY138" s="7" t="s">
        <v>78</v>
      </c>
      <c r="AZ138" s="7" t="s">
        <v>78</v>
      </c>
      <c r="BA138" s="7" t="s">
        <v>78</v>
      </c>
      <c r="BB138" s="7" t="s">
        <v>78</v>
      </c>
      <c r="BC138" s="7" t="s">
        <v>78</v>
      </c>
      <c r="BD138" s="7" t="s">
        <v>78</v>
      </c>
      <c r="BE138" s="7" t="s">
        <v>78</v>
      </c>
      <c r="BF138" s="7" t="s">
        <v>78</v>
      </c>
      <c r="BG138" s="7" t="s">
        <v>78</v>
      </c>
      <c r="BH138" s="7" t="s">
        <v>78</v>
      </c>
      <c r="BI138" s="7" t="s">
        <v>78</v>
      </c>
      <c r="BJ138" s="7" t="s">
        <v>78</v>
      </c>
      <c r="BK138" s="7" t="s">
        <v>78</v>
      </c>
      <c r="BL138" s="7" t="s">
        <v>78</v>
      </c>
      <c r="BM138" s="7" t="s">
        <v>78</v>
      </c>
      <c r="BN138" s="7" t="s">
        <v>78</v>
      </c>
      <c r="BO138" s="7" t="s">
        <v>78</v>
      </c>
      <c r="BP138" s="7" t="s">
        <v>78</v>
      </c>
      <c r="BQ138" s="7" t="s">
        <v>78</v>
      </c>
      <c r="BR138" s="7" t="s">
        <v>78</v>
      </c>
      <c r="BS138" s="7" t="s">
        <v>78</v>
      </c>
      <c r="BT138" s="7" t="s">
        <v>78</v>
      </c>
      <c r="BU138" s="7" t="s">
        <v>78</v>
      </c>
      <c r="BV138" s="7" t="s">
        <v>78</v>
      </c>
      <c r="BW138" s="7" t="s">
        <v>78</v>
      </c>
      <c r="BX138" s="7" t="s">
        <v>78</v>
      </c>
      <c r="BY138" s="7" t="s">
        <v>78</v>
      </c>
      <c r="BZ138" s="7" t="s">
        <v>78</v>
      </c>
      <c r="CA138" s="7" t="s">
        <v>78</v>
      </c>
      <c r="CB138" s="7" t="s">
        <v>78</v>
      </c>
      <c r="CC138" s="7" t="s">
        <v>78</v>
      </c>
      <c r="CD138" s="7" t="s">
        <v>78</v>
      </c>
      <c r="CE138" s="7" t="s">
        <v>78</v>
      </c>
      <c r="CF138" s="205" t="s">
        <v>78</v>
      </c>
      <c r="CG138" s="205" t="s">
        <v>78</v>
      </c>
      <c r="CH138" s="205" t="s">
        <v>78</v>
      </c>
    </row>
    <row r="139" spans="1:86">
      <c r="A139" s="18"/>
      <c r="B139" s="14"/>
      <c r="C139" s="19" t="s">
        <v>43</v>
      </c>
      <c r="D139" s="16" t="s">
        <v>18</v>
      </c>
      <c r="E139" s="7" t="s">
        <v>78</v>
      </c>
      <c r="F139" s="7" t="s">
        <v>78</v>
      </c>
      <c r="G139" s="7" t="s">
        <v>78</v>
      </c>
      <c r="H139" s="7" t="s">
        <v>78</v>
      </c>
      <c r="I139" s="7" t="s">
        <v>78</v>
      </c>
      <c r="J139" s="7" t="s">
        <v>78</v>
      </c>
      <c r="K139" s="7" t="s">
        <v>78</v>
      </c>
      <c r="L139" s="7" t="s">
        <v>78</v>
      </c>
      <c r="M139" s="7" t="s">
        <v>78</v>
      </c>
      <c r="N139" s="7" t="s">
        <v>78</v>
      </c>
      <c r="O139" s="7" t="s">
        <v>78</v>
      </c>
      <c r="P139" s="7" t="s">
        <v>78</v>
      </c>
      <c r="Q139" s="7">
        <v>5.0099999999999999E-2</v>
      </c>
      <c r="R139" s="7">
        <v>7.4700000000000003E-2</v>
      </c>
      <c r="S139" s="7" t="s">
        <v>78</v>
      </c>
      <c r="T139" s="7" t="s">
        <v>78</v>
      </c>
      <c r="U139" s="7" t="s">
        <v>78</v>
      </c>
      <c r="V139" s="7" t="s">
        <v>78</v>
      </c>
      <c r="W139" s="7">
        <v>7.0999999999999994E-2</v>
      </c>
      <c r="X139" s="7" t="s">
        <v>78</v>
      </c>
      <c r="Y139" s="7" t="s">
        <v>78</v>
      </c>
      <c r="Z139" s="7" t="s">
        <v>78</v>
      </c>
      <c r="AA139" s="7" t="s">
        <v>78</v>
      </c>
      <c r="AB139" s="7" t="s">
        <v>78</v>
      </c>
      <c r="AC139" s="7" t="s">
        <v>78</v>
      </c>
      <c r="AD139" s="7" t="s">
        <v>78</v>
      </c>
      <c r="AE139" s="7" t="s">
        <v>78</v>
      </c>
      <c r="AF139" s="7" t="s">
        <v>78</v>
      </c>
      <c r="AG139" s="7" t="s">
        <v>78</v>
      </c>
      <c r="AH139" s="7" t="s">
        <v>78</v>
      </c>
      <c r="AI139" s="7" t="s">
        <v>78</v>
      </c>
      <c r="AJ139" s="7" t="s">
        <v>78</v>
      </c>
      <c r="AK139" s="7" t="s">
        <v>78</v>
      </c>
      <c r="AL139" s="7" t="s">
        <v>78</v>
      </c>
      <c r="AM139" s="7" t="s">
        <v>78</v>
      </c>
      <c r="AN139" s="7" t="s">
        <v>78</v>
      </c>
      <c r="AO139" s="7" t="s">
        <v>78</v>
      </c>
      <c r="AP139" s="7" t="s">
        <v>78</v>
      </c>
      <c r="AQ139" s="7" t="s">
        <v>78</v>
      </c>
      <c r="AR139" s="7" t="s">
        <v>78</v>
      </c>
      <c r="AS139" s="7" t="s">
        <v>78</v>
      </c>
      <c r="AT139" s="7" t="s">
        <v>78</v>
      </c>
      <c r="AU139" s="7" t="s">
        <v>78</v>
      </c>
      <c r="AV139" s="7" t="s">
        <v>78</v>
      </c>
      <c r="AW139" s="7" t="s">
        <v>78</v>
      </c>
      <c r="AX139" s="7" t="s">
        <v>78</v>
      </c>
      <c r="AY139" s="7" t="s">
        <v>78</v>
      </c>
      <c r="AZ139" s="7" t="s">
        <v>78</v>
      </c>
      <c r="BA139" s="7" t="s">
        <v>78</v>
      </c>
      <c r="BB139" s="7" t="s">
        <v>78</v>
      </c>
      <c r="BC139" s="7" t="s">
        <v>78</v>
      </c>
      <c r="BD139" s="7" t="s">
        <v>78</v>
      </c>
      <c r="BE139" s="7" t="s">
        <v>78</v>
      </c>
      <c r="BF139" s="7" t="s">
        <v>78</v>
      </c>
      <c r="BG139" s="7" t="s">
        <v>78</v>
      </c>
      <c r="BH139" s="7" t="s">
        <v>78</v>
      </c>
      <c r="BI139" s="7" t="s">
        <v>78</v>
      </c>
      <c r="BJ139" s="7" t="s">
        <v>78</v>
      </c>
      <c r="BK139" s="7" t="s">
        <v>78</v>
      </c>
      <c r="BL139" s="7" t="s">
        <v>78</v>
      </c>
      <c r="BM139" s="7" t="s">
        <v>78</v>
      </c>
      <c r="BN139" s="7" t="s">
        <v>78</v>
      </c>
      <c r="BO139" s="7" t="s">
        <v>78</v>
      </c>
      <c r="BP139" s="7" t="s">
        <v>78</v>
      </c>
      <c r="BQ139" s="7" t="s">
        <v>78</v>
      </c>
      <c r="BR139" s="7" t="s">
        <v>78</v>
      </c>
      <c r="BS139" s="7" t="s">
        <v>78</v>
      </c>
      <c r="BT139" s="7" t="s">
        <v>78</v>
      </c>
      <c r="BU139" s="7" t="s">
        <v>78</v>
      </c>
      <c r="BV139" s="7" t="s">
        <v>78</v>
      </c>
      <c r="BW139" s="7" t="s">
        <v>78</v>
      </c>
      <c r="BX139" s="7" t="s">
        <v>78</v>
      </c>
      <c r="BY139" s="7" t="s">
        <v>78</v>
      </c>
      <c r="BZ139" s="7" t="s">
        <v>78</v>
      </c>
      <c r="CA139" s="7" t="s">
        <v>78</v>
      </c>
      <c r="CB139" s="7" t="s">
        <v>78</v>
      </c>
      <c r="CC139" s="7" t="s">
        <v>78</v>
      </c>
      <c r="CD139" s="7" t="s">
        <v>78</v>
      </c>
      <c r="CE139" s="7" t="s">
        <v>78</v>
      </c>
      <c r="CF139" s="205" t="s">
        <v>78</v>
      </c>
      <c r="CG139" s="205" t="s">
        <v>78</v>
      </c>
      <c r="CH139" s="205" t="s">
        <v>78</v>
      </c>
    </row>
    <row r="140" spans="1:86">
      <c r="A140" s="13"/>
      <c r="B140" s="14"/>
      <c r="C140" s="19" t="s">
        <v>44</v>
      </c>
      <c r="D140" s="16" t="s">
        <v>18</v>
      </c>
      <c r="E140" s="7" t="s">
        <v>78</v>
      </c>
      <c r="F140" s="7" t="s">
        <v>78</v>
      </c>
      <c r="G140" s="7" t="s">
        <v>78</v>
      </c>
      <c r="H140" s="7" t="s">
        <v>78</v>
      </c>
      <c r="I140" s="7" t="s">
        <v>78</v>
      </c>
      <c r="J140" s="7" t="s">
        <v>78</v>
      </c>
      <c r="K140" s="7" t="s">
        <v>78</v>
      </c>
      <c r="L140" s="7" t="s">
        <v>78</v>
      </c>
      <c r="M140" s="7" t="s">
        <v>78</v>
      </c>
      <c r="N140" s="7" t="s">
        <v>78</v>
      </c>
      <c r="O140" s="7" t="s">
        <v>78</v>
      </c>
      <c r="P140" s="7" t="s">
        <v>78</v>
      </c>
      <c r="Q140" s="7">
        <v>3.4799999999999998E-2</v>
      </c>
      <c r="R140" s="7">
        <v>6.9900000000000004E-2</v>
      </c>
      <c r="S140" s="7" t="s">
        <v>78</v>
      </c>
      <c r="T140" s="7" t="s">
        <v>78</v>
      </c>
      <c r="U140" s="7" t="s">
        <v>78</v>
      </c>
      <c r="V140" s="7" t="s">
        <v>78</v>
      </c>
      <c r="W140" s="7">
        <v>7.1499999999999994E-2</v>
      </c>
      <c r="X140" s="7" t="s">
        <v>78</v>
      </c>
      <c r="Y140" s="7" t="s">
        <v>78</v>
      </c>
      <c r="Z140" s="7" t="s">
        <v>78</v>
      </c>
      <c r="AA140" s="7" t="s">
        <v>78</v>
      </c>
      <c r="AB140" s="7" t="s">
        <v>78</v>
      </c>
      <c r="AC140" s="7" t="s">
        <v>78</v>
      </c>
      <c r="AD140" s="7" t="s">
        <v>78</v>
      </c>
      <c r="AE140" s="7" t="s">
        <v>78</v>
      </c>
      <c r="AF140" s="7" t="s">
        <v>78</v>
      </c>
      <c r="AG140" s="7" t="s">
        <v>78</v>
      </c>
      <c r="AH140" s="7" t="s">
        <v>78</v>
      </c>
      <c r="AI140" s="7" t="s">
        <v>78</v>
      </c>
      <c r="AJ140" s="7" t="s">
        <v>78</v>
      </c>
      <c r="AK140" s="7" t="s">
        <v>78</v>
      </c>
      <c r="AL140" s="7" t="s">
        <v>78</v>
      </c>
      <c r="AM140" s="7" t="s">
        <v>78</v>
      </c>
      <c r="AN140" s="7" t="s">
        <v>78</v>
      </c>
      <c r="AO140" s="7" t="s">
        <v>78</v>
      </c>
      <c r="AP140" s="7" t="s">
        <v>78</v>
      </c>
      <c r="AQ140" s="7" t="s">
        <v>78</v>
      </c>
      <c r="AR140" s="7" t="s">
        <v>78</v>
      </c>
      <c r="AS140" s="7" t="s">
        <v>78</v>
      </c>
      <c r="AT140" s="7" t="s">
        <v>78</v>
      </c>
      <c r="AU140" s="7" t="s">
        <v>78</v>
      </c>
      <c r="AV140" s="7" t="s">
        <v>78</v>
      </c>
      <c r="AW140" s="7" t="s">
        <v>78</v>
      </c>
      <c r="AX140" s="7" t="s">
        <v>78</v>
      </c>
      <c r="AY140" s="7" t="s">
        <v>78</v>
      </c>
      <c r="AZ140" s="7" t="s">
        <v>78</v>
      </c>
      <c r="BA140" s="7" t="s">
        <v>78</v>
      </c>
      <c r="BB140" s="7" t="s">
        <v>78</v>
      </c>
      <c r="BC140" s="7" t="s">
        <v>78</v>
      </c>
      <c r="BD140" s="7" t="s">
        <v>78</v>
      </c>
      <c r="BE140" s="7" t="s">
        <v>78</v>
      </c>
      <c r="BF140" s="7" t="s">
        <v>78</v>
      </c>
      <c r="BG140" s="7" t="s">
        <v>78</v>
      </c>
      <c r="BH140" s="7" t="s">
        <v>78</v>
      </c>
      <c r="BI140" s="7" t="s">
        <v>78</v>
      </c>
      <c r="BJ140" s="7" t="s">
        <v>78</v>
      </c>
      <c r="BK140" s="7" t="s">
        <v>78</v>
      </c>
      <c r="BL140" s="7" t="s">
        <v>78</v>
      </c>
      <c r="BM140" s="7" t="s">
        <v>78</v>
      </c>
      <c r="BN140" s="7" t="s">
        <v>78</v>
      </c>
      <c r="BO140" s="7" t="s">
        <v>78</v>
      </c>
      <c r="BP140" s="7" t="s">
        <v>78</v>
      </c>
      <c r="BQ140" s="7" t="s">
        <v>78</v>
      </c>
      <c r="BR140" s="7" t="s">
        <v>78</v>
      </c>
      <c r="BS140" s="7" t="s">
        <v>78</v>
      </c>
      <c r="BT140" s="7" t="s">
        <v>78</v>
      </c>
      <c r="BU140" s="7" t="s">
        <v>78</v>
      </c>
      <c r="BV140" s="7" t="s">
        <v>78</v>
      </c>
      <c r="BW140" s="7" t="s">
        <v>78</v>
      </c>
      <c r="BX140" s="7" t="s">
        <v>78</v>
      </c>
      <c r="BY140" s="7" t="s">
        <v>78</v>
      </c>
      <c r="BZ140" s="7" t="s">
        <v>78</v>
      </c>
      <c r="CA140" s="7" t="s">
        <v>78</v>
      </c>
      <c r="CB140" s="7" t="s">
        <v>78</v>
      </c>
      <c r="CC140" s="7" t="s">
        <v>78</v>
      </c>
      <c r="CD140" s="7" t="s">
        <v>78</v>
      </c>
      <c r="CE140" s="7" t="s">
        <v>78</v>
      </c>
      <c r="CF140" s="205" t="s">
        <v>78</v>
      </c>
      <c r="CG140" s="205" t="s">
        <v>78</v>
      </c>
      <c r="CH140" s="205" t="s">
        <v>78</v>
      </c>
    </row>
    <row r="141" spans="1:86">
      <c r="A141" s="18"/>
      <c r="B141" s="14"/>
      <c r="C141" s="19" t="s">
        <v>108</v>
      </c>
      <c r="D141" s="16" t="s">
        <v>18</v>
      </c>
      <c r="E141" s="7" t="s">
        <v>78</v>
      </c>
      <c r="F141" s="7" t="s">
        <v>78</v>
      </c>
      <c r="G141" s="7" t="s">
        <v>78</v>
      </c>
      <c r="H141" s="7" t="s">
        <v>78</v>
      </c>
      <c r="I141" s="7" t="s">
        <v>78</v>
      </c>
      <c r="J141" s="7" t="s">
        <v>78</v>
      </c>
      <c r="K141" s="7" t="s">
        <v>78</v>
      </c>
      <c r="L141" s="7" t="s">
        <v>78</v>
      </c>
      <c r="M141" s="7" t="s">
        <v>78</v>
      </c>
      <c r="N141" s="7" t="s">
        <v>78</v>
      </c>
      <c r="O141" s="7" t="s">
        <v>78</v>
      </c>
      <c r="P141" s="7" t="s">
        <v>78</v>
      </c>
      <c r="Q141" s="7">
        <v>-2.0899999999999998E-2</v>
      </c>
      <c r="R141" s="7">
        <v>7.1900000000000006E-2</v>
      </c>
      <c r="S141" s="7" t="s">
        <v>78</v>
      </c>
      <c r="T141" s="7" t="s">
        <v>78</v>
      </c>
      <c r="U141" s="7" t="s">
        <v>78</v>
      </c>
      <c r="V141" s="7" t="s">
        <v>78</v>
      </c>
      <c r="W141" s="7">
        <v>0.10949999999999999</v>
      </c>
      <c r="X141" s="7" t="s">
        <v>78</v>
      </c>
      <c r="Y141" s="7" t="s">
        <v>78</v>
      </c>
      <c r="Z141" s="7" t="s">
        <v>78</v>
      </c>
      <c r="AA141" s="7" t="s">
        <v>78</v>
      </c>
      <c r="AB141" s="7" t="s">
        <v>78</v>
      </c>
      <c r="AC141" s="7" t="s">
        <v>78</v>
      </c>
      <c r="AD141" s="7" t="s">
        <v>78</v>
      </c>
      <c r="AE141" s="7" t="s">
        <v>78</v>
      </c>
      <c r="AF141" s="7" t="s">
        <v>78</v>
      </c>
      <c r="AG141" s="7" t="s">
        <v>78</v>
      </c>
      <c r="AH141" s="7" t="s">
        <v>78</v>
      </c>
      <c r="AI141" s="7" t="s">
        <v>78</v>
      </c>
      <c r="AJ141" s="7" t="s">
        <v>78</v>
      </c>
      <c r="AK141" s="7" t="s">
        <v>78</v>
      </c>
      <c r="AL141" s="7" t="s">
        <v>78</v>
      </c>
      <c r="AM141" s="7" t="s">
        <v>78</v>
      </c>
      <c r="AN141" s="7" t="s">
        <v>78</v>
      </c>
      <c r="AO141" s="7" t="s">
        <v>78</v>
      </c>
      <c r="AP141" s="7" t="s">
        <v>78</v>
      </c>
      <c r="AQ141" s="7" t="s">
        <v>78</v>
      </c>
      <c r="AR141" s="7" t="s">
        <v>78</v>
      </c>
      <c r="AS141" s="7" t="s">
        <v>78</v>
      </c>
      <c r="AT141" s="7" t="s">
        <v>78</v>
      </c>
      <c r="AU141" s="7" t="s">
        <v>78</v>
      </c>
      <c r="AV141" s="7" t="s">
        <v>78</v>
      </c>
      <c r="AW141" s="7" t="s">
        <v>78</v>
      </c>
      <c r="AX141" s="7" t="s">
        <v>78</v>
      </c>
      <c r="AY141" s="7" t="s">
        <v>78</v>
      </c>
      <c r="AZ141" s="7" t="s">
        <v>78</v>
      </c>
      <c r="BA141" s="7" t="s">
        <v>78</v>
      </c>
      <c r="BB141" s="7" t="s">
        <v>78</v>
      </c>
      <c r="BC141" s="7" t="s">
        <v>78</v>
      </c>
      <c r="BD141" s="7" t="s">
        <v>78</v>
      </c>
      <c r="BE141" s="7" t="s">
        <v>78</v>
      </c>
      <c r="BF141" s="7" t="s">
        <v>78</v>
      </c>
      <c r="BG141" s="7" t="s">
        <v>78</v>
      </c>
      <c r="BH141" s="7" t="s">
        <v>78</v>
      </c>
      <c r="BI141" s="7" t="s">
        <v>78</v>
      </c>
      <c r="BJ141" s="7" t="s">
        <v>78</v>
      </c>
      <c r="BK141" s="7" t="s">
        <v>78</v>
      </c>
      <c r="BL141" s="7" t="s">
        <v>78</v>
      </c>
      <c r="BM141" s="7" t="s">
        <v>78</v>
      </c>
      <c r="BN141" s="7" t="s">
        <v>78</v>
      </c>
      <c r="BO141" s="7" t="s">
        <v>78</v>
      </c>
      <c r="BP141" s="7" t="s">
        <v>78</v>
      </c>
      <c r="BQ141" s="7" t="s">
        <v>78</v>
      </c>
      <c r="BR141" s="7" t="s">
        <v>78</v>
      </c>
      <c r="BS141" s="7" t="s">
        <v>78</v>
      </c>
      <c r="BT141" s="7" t="s">
        <v>78</v>
      </c>
      <c r="BU141" s="7" t="s">
        <v>78</v>
      </c>
      <c r="BV141" s="7" t="s">
        <v>78</v>
      </c>
      <c r="BW141" s="7" t="s">
        <v>78</v>
      </c>
      <c r="BX141" s="7" t="s">
        <v>78</v>
      </c>
      <c r="BY141" s="7" t="s">
        <v>78</v>
      </c>
      <c r="BZ141" s="7" t="s">
        <v>78</v>
      </c>
      <c r="CA141" s="7" t="s">
        <v>78</v>
      </c>
      <c r="CB141" s="7" t="s">
        <v>78</v>
      </c>
      <c r="CC141" s="7" t="s">
        <v>78</v>
      </c>
      <c r="CD141" s="7" t="s">
        <v>78</v>
      </c>
      <c r="CE141" s="7" t="s">
        <v>78</v>
      </c>
      <c r="CF141" s="205" t="s">
        <v>78</v>
      </c>
      <c r="CG141" s="205" t="s">
        <v>78</v>
      </c>
      <c r="CH141" s="205" t="s">
        <v>78</v>
      </c>
    </row>
    <row r="142" spans="1:86" s="12" customFormat="1">
      <c r="A142" s="8"/>
      <c r="B142" s="9"/>
      <c r="C142" s="10" t="s">
        <v>23</v>
      </c>
      <c r="D142" s="11"/>
      <c r="E142" s="6" t="s">
        <v>78</v>
      </c>
      <c r="F142" s="6" t="s">
        <v>78</v>
      </c>
      <c r="G142" s="6" t="s">
        <v>78</v>
      </c>
      <c r="H142" s="6" t="s">
        <v>78</v>
      </c>
      <c r="I142" s="6" t="s">
        <v>78</v>
      </c>
      <c r="J142" s="6" t="s">
        <v>78</v>
      </c>
      <c r="K142" s="6" t="s">
        <v>78</v>
      </c>
      <c r="L142" s="6" t="s">
        <v>78</v>
      </c>
      <c r="M142" s="6" t="s">
        <v>78</v>
      </c>
      <c r="N142" s="6" t="s">
        <v>78</v>
      </c>
      <c r="O142" s="6" t="s">
        <v>78</v>
      </c>
      <c r="P142" s="6" t="s">
        <v>78</v>
      </c>
      <c r="Q142" s="6">
        <v>39195</v>
      </c>
      <c r="R142" s="6">
        <v>36592</v>
      </c>
      <c r="S142" s="6" t="s">
        <v>78</v>
      </c>
      <c r="T142" s="6" t="s">
        <v>78</v>
      </c>
      <c r="U142" s="6" t="s">
        <v>78</v>
      </c>
      <c r="V142" s="6" t="s">
        <v>78</v>
      </c>
      <c r="W142" s="6">
        <v>38350</v>
      </c>
      <c r="X142" s="6" t="s">
        <v>78</v>
      </c>
      <c r="Y142" s="6" t="s">
        <v>78</v>
      </c>
      <c r="Z142" s="6" t="s">
        <v>78</v>
      </c>
      <c r="AA142" s="6" t="s">
        <v>78</v>
      </c>
      <c r="AB142" s="6" t="s">
        <v>78</v>
      </c>
      <c r="AC142" s="6" t="s">
        <v>78</v>
      </c>
      <c r="AD142" s="6" t="s">
        <v>78</v>
      </c>
      <c r="AE142" s="6" t="s">
        <v>78</v>
      </c>
      <c r="AF142" s="6" t="s">
        <v>78</v>
      </c>
      <c r="AG142" s="6" t="s">
        <v>78</v>
      </c>
      <c r="AH142" s="6" t="s">
        <v>78</v>
      </c>
      <c r="AI142" s="6" t="s">
        <v>78</v>
      </c>
      <c r="AJ142" s="6" t="s">
        <v>78</v>
      </c>
      <c r="AK142" s="6" t="s">
        <v>78</v>
      </c>
      <c r="AL142" s="6" t="s">
        <v>78</v>
      </c>
      <c r="AM142" s="6" t="s">
        <v>78</v>
      </c>
      <c r="AN142" s="6" t="s">
        <v>78</v>
      </c>
      <c r="AO142" s="6" t="s">
        <v>78</v>
      </c>
      <c r="AP142" s="6" t="s">
        <v>78</v>
      </c>
      <c r="AQ142" s="6" t="s">
        <v>78</v>
      </c>
      <c r="AR142" s="6" t="s">
        <v>78</v>
      </c>
      <c r="AS142" s="6" t="s">
        <v>78</v>
      </c>
      <c r="AT142" s="6" t="s">
        <v>78</v>
      </c>
      <c r="AU142" s="6" t="s">
        <v>78</v>
      </c>
      <c r="AV142" s="6" t="s">
        <v>78</v>
      </c>
      <c r="AW142" s="6" t="s">
        <v>78</v>
      </c>
      <c r="AX142" s="6" t="s">
        <v>78</v>
      </c>
      <c r="AY142" s="6" t="s">
        <v>78</v>
      </c>
      <c r="AZ142" s="6" t="s">
        <v>78</v>
      </c>
      <c r="BA142" s="6" t="s">
        <v>78</v>
      </c>
      <c r="BB142" s="6" t="s">
        <v>78</v>
      </c>
      <c r="BC142" s="6" t="s">
        <v>78</v>
      </c>
      <c r="BD142" s="6" t="s">
        <v>78</v>
      </c>
      <c r="BE142" s="6" t="s">
        <v>78</v>
      </c>
      <c r="BF142" s="6" t="s">
        <v>78</v>
      </c>
      <c r="BG142" s="6" t="s">
        <v>78</v>
      </c>
      <c r="BH142" s="6" t="s">
        <v>78</v>
      </c>
      <c r="BI142" s="6" t="s">
        <v>78</v>
      </c>
      <c r="BJ142" s="6" t="s">
        <v>78</v>
      </c>
      <c r="BK142" s="6" t="s">
        <v>78</v>
      </c>
      <c r="BL142" s="6" t="s">
        <v>78</v>
      </c>
      <c r="BM142" s="6" t="s">
        <v>78</v>
      </c>
      <c r="BN142" s="6" t="s">
        <v>78</v>
      </c>
      <c r="BO142" s="6" t="s">
        <v>78</v>
      </c>
      <c r="BP142" s="6" t="s">
        <v>78</v>
      </c>
      <c r="BQ142" s="6" t="s">
        <v>78</v>
      </c>
      <c r="BR142" s="6" t="s">
        <v>78</v>
      </c>
      <c r="BS142" s="6" t="s">
        <v>78</v>
      </c>
      <c r="BT142" s="6" t="s">
        <v>78</v>
      </c>
      <c r="BU142" s="6" t="s">
        <v>78</v>
      </c>
      <c r="BV142" s="6" t="s">
        <v>78</v>
      </c>
      <c r="BW142" s="6" t="s">
        <v>78</v>
      </c>
      <c r="BX142" s="6" t="s">
        <v>78</v>
      </c>
      <c r="BY142" s="6" t="s">
        <v>78</v>
      </c>
      <c r="BZ142" s="6" t="s">
        <v>78</v>
      </c>
      <c r="CA142" s="6" t="s">
        <v>78</v>
      </c>
      <c r="CB142" s="6" t="s">
        <v>78</v>
      </c>
      <c r="CC142" s="6" t="s">
        <v>78</v>
      </c>
      <c r="CD142" s="6" t="s">
        <v>78</v>
      </c>
      <c r="CE142" s="6" t="s">
        <v>78</v>
      </c>
      <c r="CF142" s="205" t="s">
        <v>78</v>
      </c>
      <c r="CG142" s="205" t="s">
        <v>78</v>
      </c>
      <c r="CH142" s="205" t="s">
        <v>78</v>
      </c>
    </row>
    <row r="143" spans="1:86" ht="63">
      <c r="A143" s="18"/>
      <c r="B143" s="14" t="s">
        <v>181</v>
      </c>
      <c r="C143" s="15" t="s">
        <v>416</v>
      </c>
      <c r="D143" s="16"/>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16"/>
      <c r="CG143" s="16"/>
      <c r="CH143" s="16"/>
    </row>
    <row r="144" spans="1:86">
      <c r="A144" s="13"/>
      <c r="B144" s="14"/>
      <c r="C144" s="19" t="s">
        <v>42</v>
      </c>
      <c r="D144" s="16" t="s">
        <v>18</v>
      </c>
      <c r="E144" s="7" t="s">
        <v>78</v>
      </c>
      <c r="F144" s="7" t="s">
        <v>78</v>
      </c>
      <c r="G144" s="7" t="s">
        <v>78</v>
      </c>
      <c r="H144" s="7" t="s">
        <v>78</v>
      </c>
      <c r="I144" s="7" t="s">
        <v>78</v>
      </c>
      <c r="J144" s="7" t="s">
        <v>78</v>
      </c>
      <c r="K144" s="7" t="s">
        <v>78</v>
      </c>
      <c r="L144" s="7" t="s">
        <v>78</v>
      </c>
      <c r="M144" s="7" t="s">
        <v>78</v>
      </c>
      <c r="N144" s="7" t="s">
        <v>78</v>
      </c>
      <c r="O144" s="7" t="s">
        <v>78</v>
      </c>
      <c r="P144" s="7" t="s">
        <v>78</v>
      </c>
      <c r="Q144" s="7" t="s">
        <v>78</v>
      </c>
      <c r="R144" s="7">
        <v>6.7915000000000003E-2</v>
      </c>
      <c r="S144" s="7" t="s">
        <v>78</v>
      </c>
      <c r="T144" s="7" t="s">
        <v>78</v>
      </c>
      <c r="U144" s="7" t="s">
        <v>78</v>
      </c>
      <c r="V144" s="7" t="s">
        <v>78</v>
      </c>
      <c r="W144" s="7" t="s">
        <v>78</v>
      </c>
      <c r="X144" s="7" t="s">
        <v>78</v>
      </c>
      <c r="Y144" s="7" t="s">
        <v>78</v>
      </c>
      <c r="Z144" s="7" t="s">
        <v>78</v>
      </c>
      <c r="AA144" s="7" t="s">
        <v>78</v>
      </c>
      <c r="AB144" s="7" t="s">
        <v>78</v>
      </c>
      <c r="AC144" s="7" t="s">
        <v>78</v>
      </c>
      <c r="AD144" s="7" t="s">
        <v>78</v>
      </c>
      <c r="AE144" s="7" t="s">
        <v>78</v>
      </c>
      <c r="AF144" s="7" t="s">
        <v>78</v>
      </c>
      <c r="AG144" s="7" t="s">
        <v>78</v>
      </c>
      <c r="AH144" s="7" t="s">
        <v>78</v>
      </c>
      <c r="AI144" s="7" t="s">
        <v>78</v>
      </c>
      <c r="AJ144" s="7" t="s">
        <v>78</v>
      </c>
      <c r="AK144" s="7" t="s">
        <v>78</v>
      </c>
      <c r="AL144" s="7" t="s">
        <v>78</v>
      </c>
      <c r="AM144" s="7" t="s">
        <v>78</v>
      </c>
      <c r="AN144" s="7" t="s">
        <v>78</v>
      </c>
      <c r="AO144" s="7" t="s">
        <v>78</v>
      </c>
      <c r="AP144" s="7" t="s">
        <v>78</v>
      </c>
      <c r="AQ144" s="7" t="s">
        <v>78</v>
      </c>
      <c r="AR144" s="7" t="s">
        <v>78</v>
      </c>
      <c r="AS144" s="7" t="s">
        <v>78</v>
      </c>
      <c r="AT144" s="7" t="s">
        <v>78</v>
      </c>
      <c r="AU144" s="7" t="s">
        <v>78</v>
      </c>
      <c r="AV144" s="7" t="s">
        <v>78</v>
      </c>
      <c r="AW144" s="7" t="s">
        <v>78</v>
      </c>
      <c r="AX144" s="7" t="s">
        <v>78</v>
      </c>
      <c r="AY144" s="7" t="s">
        <v>78</v>
      </c>
      <c r="AZ144" s="7" t="s">
        <v>78</v>
      </c>
      <c r="BA144" s="7" t="s">
        <v>78</v>
      </c>
      <c r="BB144" s="7" t="s">
        <v>78</v>
      </c>
      <c r="BC144" s="7" t="s">
        <v>78</v>
      </c>
      <c r="BD144" s="7" t="s">
        <v>78</v>
      </c>
      <c r="BE144" s="7" t="s">
        <v>78</v>
      </c>
      <c r="BF144" s="7" t="s">
        <v>78</v>
      </c>
      <c r="BG144" s="7" t="s">
        <v>78</v>
      </c>
      <c r="BH144" s="7" t="s">
        <v>78</v>
      </c>
      <c r="BI144" s="7" t="s">
        <v>78</v>
      </c>
      <c r="BJ144" s="7" t="s">
        <v>78</v>
      </c>
      <c r="BK144" s="7" t="s">
        <v>78</v>
      </c>
      <c r="BL144" s="7" t="s">
        <v>78</v>
      </c>
      <c r="BM144" s="7" t="s">
        <v>78</v>
      </c>
      <c r="BN144" s="7" t="s">
        <v>78</v>
      </c>
      <c r="BO144" s="7" t="s">
        <v>78</v>
      </c>
      <c r="BP144" s="7" t="s">
        <v>78</v>
      </c>
      <c r="BQ144" s="7" t="s">
        <v>78</v>
      </c>
      <c r="BR144" s="7" t="s">
        <v>78</v>
      </c>
      <c r="BS144" s="7" t="s">
        <v>78</v>
      </c>
      <c r="BT144" s="7" t="s">
        <v>78</v>
      </c>
      <c r="BU144" s="7" t="s">
        <v>78</v>
      </c>
      <c r="BV144" s="7" t="s">
        <v>78</v>
      </c>
      <c r="BW144" s="7" t="s">
        <v>78</v>
      </c>
      <c r="BX144" s="7" t="s">
        <v>78</v>
      </c>
      <c r="BY144" s="7" t="s">
        <v>78</v>
      </c>
      <c r="BZ144" s="7" t="s">
        <v>78</v>
      </c>
      <c r="CA144" s="7" t="s">
        <v>78</v>
      </c>
      <c r="CB144" s="7" t="s">
        <v>78</v>
      </c>
      <c r="CC144" s="7" t="s">
        <v>78</v>
      </c>
      <c r="CD144" s="7" t="s">
        <v>78</v>
      </c>
      <c r="CE144" s="7" t="s">
        <v>78</v>
      </c>
      <c r="CF144" s="205" t="s">
        <v>78</v>
      </c>
      <c r="CG144" s="205" t="s">
        <v>78</v>
      </c>
      <c r="CH144" s="205" t="s">
        <v>78</v>
      </c>
    </row>
    <row r="145" spans="1:86">
      <c r="A145" s="18"/>
      <c r="B145" s="14"/>
      <c r="C145" s="19" t="s">
        <v>43</v>
      </c>
      <c r="D145" s="16" t="s">
        <v>18</v>
      </c>
      <c r="E145" s="7" t="s">
        <v>78</v>
      </c>
      <c r="F145" s="7" t="s">
        <v>78</v>
      </c>
      <c r="G145" s="7" t="s">
        <v>78</v>
      </c>
      <c r="H145" s="7" t="s">
        <v>78</v>
      </c>
      <c r="I145" s="7" t="s">
        <v>78</v>
      </c>
      <c r="J145" s="7" t="s">
        <v>78</v>
      </c>
      <c r="K145" s="7" t="s">
        <v>78</v>
      </c>
      <c r="L145" s="7" t="s">
        <v>78</v>
      </c>
      <c r="M145" s="7" t="s">
        <v>78</v>
      </c>
      <c r="N145" s="7" t="s">
        <v>78</v>
      </c>
      <c r="O145" s="7" t="s">
        <v>78</v>
      </c>
      <c r="P145" s="7" t="s">
        <v>78</v>
      </c>
      <c r="Q145" s="7" t="s">
        <v>78</v>
      </c>
      <c r="R145" s="7" t="s">
        <v>78</v>
      </c>
      <c r="S145" s="7" t="s">
        <v>78</v>
      </c>
      <c r="T145" s="7" t="s">
        <v>78</v>
      </c>
      <c r="U145" s="7" t="s">
        <v>78</v>
      </c>
      <c r="V145" s="7" t="s">
        <v>78</v>
      </c>
      <c r="W145" s="7" t="s">
        <v>78</v>
      </c>
      <c r="X145" s="7" t="s">
        <v>78</v>
      </c>
      <c r="Y145" s="7" t="s">
        <v>78</v>
      </c>
      <c r="Z145" s="7" t="s">
        <v>78</v>
      </c>
      <c r="AA145" s="7" t="s">
        <v>78</v>
      </c>
      <c r="AB145" s="7" t="s">
        <v>78</v>
      </c>
      <c r="AC145" s="7" t="s">
        <v>78</v>
      </c>
      <c r="AD145" s="7" t="s">
        <v>78</v>
      </c>
      <c r="AE145" s="7" t="s">
        <v>78</v>
      </c>
      <c r="AF145" s="7" t="s">
        <v>78</v>
      </c>
      <c r="AG145" s="7" t="s">
        <v>78</v>
      </c>
      <c r="AH145" s="7" t="s">
        <v>78</v>
      </c>
      <c r="AI145" s="7" t="s">
        <v>78</v>
      </c>
      <c r="AJ145" s="7" t="s">
        <v>78</v>
      </c>
      <c r="AK145" s="7" t="s">
        <v>78</v>
      </c>
      <c r="AL145" s="7" t="s">
        <v>78</v>
      </c>
      <c r="AM145" s="7" t="s">
        <v>78</v>
      </c>
      <c r="AN145" s="7" t="s">
        <v>78</v>
      </c>
      <c r="AO145" s="7" t="s">
        <v>78</v>
      </c>
      <c r="AP145" s="7" t="s">
        <v>78</v>
      </c>
      <c r="AQ145" s="7" t="s">
        <v>78</v>
      </c>
      <c r="AR145" s="7" t="s">
        <v>78</v>
      </c>
      <c r="AS145" s="7" t="s">
        <v>78</v>
      </c>
      <c r="AT145" s="7" t="s">
        <v>78</v>
      </c>
      <c r="AU145" s="7" t="s">
        <v>78</v>
      </c>
      <c r="AV145" s="7" t="s">
        <v>78</v>
      </c>
      <c r="AW145" s="7" t="s">
        <v>78</v>
      </c>
      <c r="AX145" s="7" t="s">
        <v>78</v>
      </c>
      <c r="AY145" s="7" t="s">
        <v>78</v>
      </c>
      <c r="AZ145" s="7" t="s">
        <v>78</v>
      </c>
      <c r="BA145" s="7" t="s">
        <v>78</v>
      </c>
      <c r="BB145" s="7" t="s">
        <v>78</v>
      </c>
      <c r="BC145" s="7" t="s">
        <v>78</v>
      </c>
      <c r="BD145" s="7" t="s">
        <v>78</v>
      </c>
      <c r="BE145" s="7" t="s">
        <v>78</v>
      </c>
      <c r="BF145" s="7" t="s">
        <v>78</v>
      </c>
      <c r="BG145" s="7" t="s">
        <v>78</v>
      </c>
      <c r="BH145" s="7" t="s">
        <v>78</v>
      </c>
      <c r="BI145" s="7" t="s">
        <v>78</v>
      </c>
      <c r="BJ145" s="7" t="s">
        <v>78</v>
      </c>
      <c r="BK145" s="7" t="s">
        <v>78</v>
      </c>
      <c r="BL145" s="7" t="s">
        <v>78</v>
      </c>
      <c r="BM145" s="7" t="s">
        <v>78</v>
      </c>
      <c r="BN145" s="7" t="s">
        <v>78</v>
      </c>
      <c r="BO145" s="7" t="s">
        <v>78</v>
      </c>
      <c r="BP145" s="7" t="s">
        <v>78</v>
      </c>
      <c r="BQ145" s="7" t="s">
        <v>78</v>
      </c>
      <c r="BR145" s="7" t="s">
        <v>78</v>
      </c>
      <c r="BS145" s="7" t="s">
        <v>78</v>
      </c>
      <c r="BT145" s="7" t="s">
        <v>78</v>
      </c>
      <c r="BU145" s="7" t="s">
        <v>78</v>
      </c>
      <c r="BV145" s="7" t="s">
        <v>78</v>
      </c>
      <c r="BW145" s="7" t="s">
        <v>78</v>
      </c>
      <c r="BX145" s="7" t="s">
        <v>78</v>
      </c>
      <c r="BY145" s="7" t="s">
        <v>78</v>
      </c>
      <c r="BZ145" s="7" t="s">
        <v>78</v>
      </c>
      <c r="CA145" s="7" t="s">
        <v>78</v>
      </c>
      <c r="CB145" s="7" t="s">
        <v>78</v>
      </c>
      <c r="CC145" s="7" t="s">
        <v>78</v>
      </c>
      <c r="CD145" s="7" t="s">
        <v>78</v>
      </c>
      <c r="CE145" s="7" t="s">
        <v>78</v>
      </c>
      <c r="CF145" s="205" t="s">
        <v>78</v>
      </c>
      <c r="CG145" s="205" t="s">
        <v>78</v>
      </c>
      <c r="CH145" s="205" t="s">
        <v>78</v>
      </c>
    </row>
    <row r="146" spans="1:86">
      <c r="A146" s="13"/>
      <c r="B146" s="14"/>
      <c r="C146" s="19" t="s">
        <v>44</v>
      </c>
      <c r="D146" s="16" t="s">
        <v>18</v>
      </c>
      <c r="E146" s="7" t="s">
        <v>78</v>
      </c>
      <c r="F146" s="7" t="s">
        <v>78</v>
      </c>
      <c r="G146" s="7" t="s">
        <v>78</v>
      </c>
      <c r="H146" s="7" t="s">
        <v>78</v>
      </c>
      <c r="I146" s="7" t="s">
        <v>78</v>
      </c>
      <c r="J146" s="7" t="s">
        <v>78</v>
      </c>
      <c r="K146" s="7" t="s">
        <v>78</v>
      </c>
      <c r="L146" s="7" t="s">
        <v>78</v>
      </c>
      <c r="M146" s="7" t="s">
        <v>78</v>
      </c>
      <c r="N146" s="7" t="s">
        <v>78</v>
      </c>
      <c r="O146" s="7" t="s">
        <v>78</v>
      </c>
      <c r="P146" s="7" t="s">
        <v>78</v>
      </c>
      <c r="Q146" s="7" t="s">
        <v>78</v>
      </c>
      <c r="R146" s="7" t="s">
        <v>78</v>
      </c>
      <c r="S146" s="7" t="s">
        <v>78</v>
      </c>
      <c r="T146" s="7" t="s">
        <v>78</v>
      </c>
      <c r="U146" s="7" t="s">
        <v>78</v>
      </c>
      <c r="V146" s="7" t="s">
        <v>78</v>
      </c>
      <c r="W146" s="7" t="s">
        <v>78</v>
      </c>
      <c r="X146" s="7" t="s">
        <v>78</v>
      </c>
      <c r="Y146" s="7" t="s">
        <v>78</v>
      </c>
      <c r="Z146" s="7" t="s">
        <v>78</v>
      </c>
      <c r="AA146" s="7" t="s">
        <v>78</v>
      </c>
      <c r="AB146" s="7" t="s">
        <v>78</v>
      </c>
      <c r="AC146" s="7" t="s">
        <v>78</v>
      </c>
      <c r="AD146" s="7" t="s">
        <v>78</v>
      </c>
      <c r="AE146" s="7" t="s">
        <v>78</v>
      </c>
      <c r="AF146" s="7" t="s">
        <v>78</v>
      </c>
      <c r="AG146" s="7" t="s">
        <v>78</v>
      </c>
      <c r="AH146" s="7" t="s">
        <v>78</v>
      </c>
      <c r="AI146" s="7" t="s">
        <v>78</v>
      </c>
      <c r="AJ146" s="7" t="s">
        <v>78</v>
      </c>
      <c r="AK146" s="7" t="s">
        <v>78</v>
      </c>
      <c r="AL146" s="7" t="s">
        <v>78</v>
      </c>
      <c r="AM146" s="7" t="s">
        <v>78</v>
      </c>
      <c r="AN146" s="7" t="s">
        <v>78</v>
      </c>
      <c r="AO146" s="7" t="s">
        <v>78</v>
      </c>
      <c r="AP146" s="7" t="s">
        <v>78</v>
      </c>
      <c r="AQ146" s="7" t="s">
        <v>78</v>
      </c>
      <c r="AR146" s="7" t="s">
        <v>78</v>
      </c>
      <c r="AS146" s="7" t="s">
        <v>78</v>
      </c>
      <c r="AT146" s="7" t="s">
        <v>78</v>
      </c>
      <c r="AU146" s="7" t="s">
        <v>78</v>
      </c>
      <c r="AV146" s="7" t="s">
        <v>78</v>
      </c>
      <c r="AW146" s="7" t="s">
        <v>78</v>
      </c>
      <c r="AX146" s="7" t="s">
        <v>78</v>
      </c>
      <c r="AY146" s="7" t="s">
        <v>78</v>
      </c>
      <c r="AZ146" s="7" t="s">
        <v>78</v>
      </c>
      <c r="BA146" s="7" t="s">
        <v>78</v>
      </c>
      <c r="BB146" s="7" t="s">
        <v>78</v>
      </c>
      <c r="BC146" s="7" t="s">
        <v>78</v>
      </c>
      <c r="BD146" s="7" t="s">
        <v>78</v>
      </c>
      <c r="BE146" s="7" t="s">
        <v>78</v>
      </c>
      <c r="BF146" s="7" t="s">
        <v>78</v>
      </c>
      <c r="BG146" s="7" t="s">
        <v>78</v>
      </c>
      <c r="BH146" s="7" t="s">
        <v>78</v>
      </c>
      <c r="BI146" s="7" t="s">
        <v>78</v>
      </c>
      <c r="BJ146" s="7" t="s">
        <v>78</v>
      </c>
      <c r="BK146" s="7" t="s">
        <v>78</v>
      </c>
      <c r="BL146" s="7" t="s">
        <v>78</v>
      </c>
      <c r="BM146" s="7" t="s">
        <v>78</v>
      </c>
      <c r="BN146" s="7" t="s">
        <v>78</v>
      </c>
      <c r="BO146" s="7" t="s">
        <v>78</v>
      </c>
      <c r="BP146" s="7" t="s">
        <v>78</v>
      </c>
      <c r="BQ146" s="7" t="s">
        <v>78</v>
      </c>
      <c r="BR146" s="7" t="s">
        <v>78</v>
      </c>
      <c r="BS146" s="7" t="s">
        <v>78</v>
      </c>
      <c r="BT146" s="7" t="s">
        <v>78</v>
      </c>
      <c r="BU146" s="7" t="s">
        <v>78</v>
      </c>
      <c r="BV146" s="7" t="s">
        <v>78</v>
      </c>
      <c r="BW146" s="7" t="s">
        <v>78</v>
      </c>
      <c r="BX146" s="7" t="s">
        <v>78</v>
      </c>
      <c r="BY146" s="7" t="s">
        <v>78</v>
      </c>
      <c r="BZ146" s="7" t="s">
        <v>78</v>
      </c>
      <c r="CA146" s="7" t="s">
        <v>78</v>
      </c>
      <c r="CB146" s="7" t="s">
        <v>78</v>
      </c>
      <c r="CC146" s="7" t="s">
        <v>78</v>
      </c>
      <c r="CD146" s="7" t="s">
        <v>78</v>
      </c>
      <c r="CE146" s="7" t="s">
        <v>78</v>
      </c>
      <c r="CF146" s="205" t="s">
        <v>78</v>
      </c>
      <c r="CG146" s="205" t="s">
        <v>78</v>
      </c>
      <c r="CH146" s="205" t="s">
        <v>78</v>
      </c>
    </row>
    <row r="147" spans="1:86">
      <c r="A147" s="18"/>
      <c r="B147" s="14"/>
      <c r="C147" s="19" t="s">
        <v>108</v>
      </c>
      <c r="D147" s="16" t="s">
        <v>18</v>
      </c>
      <c r="E147" s="7" t="s">
        <v>78</v>
      </c>
      <c r="F147" s="7" t="s">
        <v>78</v>
      </c>
      <c r="G147" s="7" t="s">
        <v>78</v>
      </c>
      <c r="H147" s="7" t="s">
        <v>78</v>
      </c>
      <c r="I147" s="7" t="s">
        <v>78</v>
      </c>
      <c r="J147" s="7" t="s">
        <v>78</v>
      </c>
      <c r="K147" s="7" t="s">
        <v>78</v>
      </c>
      <c r="L147" s="7" t="s">
        <v>78</v>
      </c>
      <c r="M147" s="7" t="s">
        <v>78</v>
      </c>
      <c r="N147" s="7" t="s">
        <v>78</v>
      </c>
      <c r="O147" s="7" t="s">
        <v>78</v>
      </c>
      <c r="P147" s="7" t="s">
        <v>78</v>
      </c>
      <c r="Q147" s="7" t="s">
        <v>78</v>
      </c>
      <c r="R147" s="7">
        <v>7.0800000000000002E-2</v>
      </c>
      <c r="S147" s="7" t="s">
        <v>78</v>
      </c>
      <c r="T147" s="7" t="s">
        <v>78</v>
      </c>
      <c r="U147" s="7" t="s">
        <v>78</v>
      </c>
      <c r="V147" s="7" t="s">
        <v>78</v>
      </c>
      <c r="W147" s="7" t="s">
        <v>78</v>
      </c>
      <c r="X147" s="7" t="s">
        <v>78</v>
      </c>
      <c r="Y147" s="7" t="s">
        <v>78</v>
      </c>
      <c r="Z147" s="7" t="s">
        <v>78</v>
      </c>
      <c r="AA147" s="7" t="s">
        <v>78</v>
      </c>
      <c r="AB147" s="7" t="s">
        <v>78</v>
      </c>
      <c r="AC147" s="7" t="s">
        <v>78</v>
      </c>
      <c r="AD147" s="7" t="s">
        <v>78</v>
      </c>
      <c r="AE147" s="7" t="s">
        <v>78</v>
      </c>
      <c r="AF147" s="7" t="s">
        <v>78</v>
      </c>
      <c r="AG147" s="7" t="s">
        <v>78</v>
      </c>
      <c r="AH147" s="7" t="s">
        <v>78</v>
      </c>
      <c r="AI147" s="7" t="s">
        <v>78</v>
      </c>
      <c r="AJ147" s="7" t="s">
        <v>78</v>
      </c>
      <c r="AK147" s="7" t="s">
        <v>78</v>
      </c>
      <c r="AL147" s="7" t="s">
        <v>78</v>
      </c>
      <c r="AM147" s="7" t="s">
        <v>78</v>
      </c>
      <c r="AN147" s="7" t="s">
        <v>78</v>
      </c>
      <c r="AO147" s="7" t="s">
        <v>78</v>
      </c>
      <c r="AP147" s="7" t="s">
        <v>78</v>
      </c>
      <c r="AQ147" s="7" t="s">
        <v>78</v>
      </c>
      <c r="AR147" s="7" t="s">
        <v>78</v>
      </c>
      <c r="AS147" s="7" t="s">
        <v>78</v>
      </c>
      <c r="AT147" s="7" t="s">
        <v>78</v>
      </c>
      <c r="AU147" s="7" t="s">
        <v>78</v>
      </c>
      <c r="AV147" s="7" t="s">
        <v>78</v>
      </c>
      <c r="AW147" s="7" t="s">
        <v>78</v>
      </c>
      <c r="AX147" s="7" t="s">
        <v>78</v>
      </c>
      <c r="AY147" s="7" t="s">
        <v>78</v>
      </c>
      <c r="AZ147" s="7" t="s">
        <v>78</v>
      </c>
      <c r="BA147" s="7" t="s">
        <v>78</v>
      </c>
      <c r="BB147" s="7" t="s">
        <v>78</v>
      </c>
      <c r="BC147" s="7" t="s">
        <v>78</v>
      </c>
      <c r="BD147" s="7" t="s">
        <v>78</v>
      </c>
      <c r="BE147" s="7" t="s">
        <v>78</v>
      </c>
      <c r="BF147" s="7" t="s">
        <v>78</v>
      </c>
      <c r="BG147" s="7" t="s">
        <v>78</v>
      </c>
      <c r="BH147" s="7" t="s">
        <v>78</v>
      </c>
      <c r="BI147" s="7" t="s">
        <v>78</v>
      </c>
      <c r="BJ147" s="7" t="s">
        <v>78</v>
      </c>
      <c r="BK147" s="7" t="s">
        <v>78</v>
      </c>
      <c r="BL147" s="7" t="s">
        <v>78</v>
      </c>
      <c r="BM147" s="7" t="s">
        <v>78</v>
      </c>
      <c r="BN147" s="7" t="s">
        <v>78</v>
      </c>
      <c r="BO147" s="7" t="s">
        <v>78</v>
      </c>
      <c r="BP147" s="7" t="s">
        <v>78</v>
      </c>
      <c r="BQ147" s="7" t="s">
        <v>78</v>
      </c>
      <c r="BR147" s="7" t="s">
        <v>78</v>
      </c>
      <c r="BS147" s="7" t="s">
        <v>78</v>
      </c>
      <c r="BT147" s="7" t="s">
        <v>78</v>
      </c>
      <c r="BU147" s="7" t="s">
        <v>78</v>
      </c>
      <c r="BV147" s="7" t="s">
        <v>78</v>
      </c>
      <c r="BW147" s="7" t="s">
        <v>78</v>
      </c>
      <c r="BX147" s="7" t="s">
        <v>78</v>
      </c>
      <c r="BY147" s="7" t="s">
        <v>78</v>
      </c>
      <c r="BZ147" s="7" t="s">
        <v>78</v>
      </c>
      <c r="CA147" s="7" t="s">
        <v>78</v>
      </c>
      <c r="CB147" s="7" t="s">
        <v>78</v>
      </c>
      <c r="CC147" s="7" t="s">
        <v>78</v>
      </c>
      <c r="CD147" s="7" t="s">
        <v>78</v>
      </c>
      <c r="CE147" s="7" t="s">
        <v>78</v>
      </c>
      <c r="CF147" s="205" t="s">
        <v>78</v>
      </c>
      <c r="CG147" s="205" t="s">
        <v>78</v>
      </c>
      <c r="CH147" s="205" t="s">
        <v>78</v>
      </c>
    </row>
    <row r="148" spans="1:86" s="12" customFormat="1">
      <c r="A148" s="8"/>
      <c r="B148" s="9"/>
      <c r="C148" s="10" t="s">
        <v>23</v>
      </c>
      <c r="D148" s="11"/>
      <c r="E148" s="20" t="s">
        <v>78</v>
      </c>
      <c r="F148" s="20" t="s">
        <v>78</v>
      </c>
      <c r="G148" s="20" t="s">
        <v>78</v>
      </c>
      <c r="H148" s="20" t="s">
        <v>78</v>
      </c>
      <c r="I148" s="20" t="s">
        <v>78</v>
      </c>
      <c r="J148" s="20" t="s">
        <v>78</v>
      </c>
      <c r="K148" s="20" t="s">
        <v>78</v>
      </c>
      <c r="L148" s="20" t="s">
        <v>78</v>
      </c>
      <c r="M148" s="20" t="s">
        <v>78</v>
      </c>
      <c r="N148" s="20" t="s">
        <v>78</v>
      </c>
      <c r="O148" s="20" t="s">
        <v>78</v>
      </c>
      <c r="P148" s="20" t="s">
        <v>78</v>
      </c>
      <c r="Q148" s="20" t="s">
        <v>78</v>
      </c>
      <c r="R148" s="6">
        <v>42646</v>
      </c>
      <c r="S148" s="20" t="s">
        <v>78</v>
      </c>
      <c r="T148" s="20" t="s">
        <v>78</v>
      </c>
      <c r="U148" s="20" t="s">
        <v>78</v>
      </c>
      <c r="V148" s="20" t="s">
        <v>78</v>
      </c>
      <c r="W148" s="20" t="s">
        <v>78</v>
      </c>
      <c r="X148" s="20" t="s">
        <v>78</v>
      </c>
      <c r="Y148" s="20" t="s">
        <v>78</v>
      </c>
      <c r="Z148" s="20" t="s">
        <v>78</v>
      </c>
      <c r="AA148" s="20" t="s">
        <v>78</v>
      </c>
      <c r="AB148" s="20" t="s">
        <v>78</v>
      </c>
      <c r="AC148" s="20" t="s">
        <v>78</v>
      </c>
      <c r="AD148" s="20" t="s">
        <v>78</v>
      </c>
      <c r="AE148" s="20" t="s">
        <v>78</v>
      </c>
      <c r="AF148" s="20" t="s">
        <v>78</v>
      </c>
      <c r="AG148" s="20" t="s">
        <v>78</v>
      </c>
      <c r="AH148" s="20" t="s">
        <v>78</v>
      </c>
      <c r="AI148" s="20" t="s">
        <v>78</v>
      </c>
      <c r="AJ148" s="20" t="s">
        <v>78</v>
      </c>
      <c r="AK148" s="20" t="s">
        <v>78</v>
      </c>
      <c r="AL148" s="20" t="s">
        <v>78</v>
      </c>
      <c r="AM148" s="20" t="s">
        <v>78</v>
      </c>
      <c r="AN148" s="20" t="s">
        <v>78</v>
      </c>
      <c r="AO148" s="20" t="s">
        <v>78</v>
      </c>
      <c r="AP148" s="20" t="s">
        <v>78</v>
      </c>
      <c r="AQ148" s="20" t="s">
        <v>78</v>
      </c>
      <c r="AR148" s="20" t="s">
        <v>78</v>
      </c>
      <c r="AS148" s="20" t="s">
        <v>78</v>
      </c>
      <c r="AT148" s="20" t="s">
        <v>78</v>
      </c>
      <c r="AU148" s="20" t="s">
        <v>78</v>
      </c>
      <c r="AV148" s="20" t="s">
        <v>78</v>
      </c>
      <c r="AW148" s="20" t="s">
        <v>78</v>
      </c>
      <c r="AX148" s="20" t="s">
        <v>78</v>
      </c>
      <c r="AY148" s="20" t="s">
        <v>78</v>
      </c>
      <c r="AZ148" s="20" t="s">
        <v>78</v>
      </c>
      <c r="BA148" s="20" t="s">
        <v>78</v>
      </c>
      <c r="BB148" s="20" t="s">
        <v>78</v>
      </c>
      <c r="BC148" s="20" t="s">
        <v>78</v>
      </c>
      <c r="BD148" s="20" t="s">
        <v>78</v>
      </c>
      <c r="BE148" s="20" t="s">
        <v>78</v>
      </c>
      <c r="BF148" s="20" t="s">
        <v>78</v>
      </c>
      <c r="BG148" s="20" t="s">
        <v>78</v>
      </c>
      <c r="BH148" s="20" t="s">
        <v>78</v>
      </c>
      <c r="BI148" s="20" t="s">
        <v>78</v>
      </c>
      <c r="BJ148" s="20" t="s">
        <v>78</v>
      </c>
      <c r="BK148" s="20" t="s">
        <v>78</v>
      </c>
      <c r="BL148" s="20" t="s">
        <v>78</v>
      </c>
      <c r="BM148" s="20" t="s">
        <v>78</v>
      </c>
      <c r="BN148" s="20" t="s">
        <v>78</v>
      </c>
      <c r="BO148" s="20" t="s">
        <v>78</v>
      </c>
      <c r="BP148" s="20" t="s">
        <v>78</v>
      </c>
      <c r="BQ148" s="20" t="s">
        <v>78</v>
      </c>
      <c r="BR148" s="20" t="s">
        <v>78</v>
      </c>
      <c r="BS148" s="20" t="s">
        <v>78</v>
      </c>
      <c r="BT148" s="20" t="s">
        <v>78</v>
      </c>
      <c r="BU148" s="20" t="s">
        <v>78</v>
      </c>
      <c r="BV148" s="20" t="s">
        <v>78</v>
      </c>
      <c r="BW148" s="20" t="s">
        <v>78</v>
      </c>
      <c r="BX148" s="20" t="s">
        <v>78</v>
      </c>
      <c r="BY148" s="20" t="s">
        <v>78</v>
      </c>
      <c r="BZ148" s="20" t="s">
        <v>78</v>
      </c>
      <c r="CA148" s="20" t="s">
        <v>78</v>
      </c>
      <c r="CB148" s="20" t="s">
        <v>78</v>
      </c>
      <c r="CC148" s="20" t="s">
        <v>78</v>
      </c>
      <c r="CD148" s="20" t="s">
        <v>78</v>
      </c>
      <c r="CE148" s="20" t="s">
        <v>78</v>
      </c>
      <c r="CF148" s="205" t="s">
        <v>78</v>
      </c>
      <c r="CG148" s="205" t="s">
        <v>78</v>
      </c>
      <c r="CH148" s="205" t="s">
        <v>78</v>
      </c>
    </row>
    <row r="149" spans="1:86" ht="52.5" customHeight="1">
      <c r="A149" s="18"/>
      <c r="B149" s="14" t="s">
        <v>186</v>
      </c>
      <c r="C149" s="15" t="s">
        <v>417</v>
      </c>
      <c r="D149" s="16"/>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16"/>
      <c r="CG149" s="16"/>
      <c r="CH149" s="16"/>
    </row>
    <row r="150" spans="1:86">
      <c r="A150" s="13"/>
      <c r="B150" s="14"/>
      <c r="C150" s="19" t="s">
        <v>42</v>
      </c>
      <c r="D150" s="16" t="s">
        <v>18</v>
      </c>
      <c r="E150" s="7" t="s">
        <v>78</v>
      </c>
      <c r="F150" s="7" t="s">
        <v>78</v>
      </c>
      <c r="G150" s="7" t="s">
        <v>78</v>
      </c>
      <c r="H150" s="7" t="s">
        <v>78</v>
      </c>
      <c r="I150" s="7" t="s">
        <v>78</v>
      </c>
      <c r="J150" s="7" t="s">
        <v>78</v>
      </c>
      <c r="K150" s="7" t="s">
        <v>78</v>
      </c>
      <c r="L150" s="7" t="s">
        <v>78</v>
      </c>
      <c r="M150" s="7" t="s">
        <v>78</v>
      </c>
      <c r="N150" s="7" t="s">
        <v>78</v>
      </c>
      <c r="O150" s="7" t="s">
        <v>78</v>
      </c>
      <c r="P150" s="7" t="s">
        <v>78</v>
      </c>
      <c r="Q150" s="7" t="s">
        <v>78</v>
      </c>
      <c r="R150" s="7">
        <v>6.7640000000000006E-2</v>
      </c>
      <c r="S150" s="7" t="s">
        <v>78</v>
      </c>
      <c r="T150" s="7" t="s">
        <v>78</v>
      </c>
      <c r="U150" s="7" t="s">
        <v>78</v>
      </c>
      <c r="V150" s="7" t="s">
        <v>78</v>
      </c>
      <c r="W150" s="7" t="s">
        <v>78</v>
      </c>
      <c r="X150" s="7" t="s">
        <v>78</v>
      </c>
      <c r="Y150" s="7" t="s">
        <v>78</v>
      </c>
      <c r="Z150" s="7" t="s">
        <v>78</v>
      </c>
      <c r="AA150" s="7" t="s">
        <v>78</v>
      </c>
      <c r="AB150" s="7" t="s">
        <v>78</v>
      </c>
      <c r="AC150" s="7" t="s">
        <v>78</v>
      </c>
      <c r="AD150" s="7" t="s">
        <v>78</v>
      </c>
      <c r="AE150" s="7" t="s">
        <v>78</v>
      </c>
      <c r="AF150" s="7" t="s">
        <v>78</v>
      </c>
      <c r="AG150" s="7" t="s">
        <v>78</v>
      </c>
      <c r="AH150" s="7" t="s">
        <v>78</v>
      </c>
      <c r="AI150" s="7" t="s">
        <v>78</v>
      </c>
      <c r="AJ150" s="7" t="s">
        <v>78</v>
      </c>
      <c r="AK150" s="7" t="s">
        <v>78</v>
      </c>
      <c r="AL150" s="7" t="s">
        <v>78</v>
      </c>
      <c r="AM150" s="7" t="s">
        <v>78</v>
      </c>
      <c r="AN150" s="7" t="s">
        <v>78</v>
      </c>
      <c r="AO150" s="7" t="s">
        <v>78</v>
      </c>
      <c r="AP150" s="7" t="s">
        <v>78</v>
      </c>
      <c r="AQ150" s="7" t="s">
        <v>78</v>
      </c>
      <c r="AR150" s="7" t="s">
        <v>78</v>
      </c>
      <c r="AS150" s="7" t="s">
        <v>78</v>
      </c>
      <c r="AT150" s="7" t="s">
        <v>78</v>
      </c>
      <c r="AU150" s="7" t="s">
        <v>78</v>
      </c>
      <c r="AV150" s="7" t="s">
        <v>78</v>
      </c>
      <c r="AW150" s="7" t="s">
        <v>78</v>
      </c>
      <c r="AX150" s="7" t="s">
        <v>78</v>
      </c>
      <c r="AY150" s="7" t="s">
        <v>78</v>
      </c>
      <c r="AZ150" s="7" t="s">
        <v>78</v>
      </c>
      <c r="BA150" s="7" t="s">
        <v>78</v>
      </c>
      <c r="BB150" s="7" t="s">
        <v>78</v>
      </c>
      <c r="BC150" s="7" t="s">
        <v>78</v>
      </c>
      <c r="BD150" s="7" t="s">
        <v>78</v>
      </c>
      <c r="BE150" s="7" t="s">
        <v>78</v>
      </c>
      <c r="BF150" s="7" t="s">
        <v>78</v>
      </c>
      <c r="BG150" s="7" t="s">
        <v>78</v>
      </c>
      <c r="BH150" s="7" t="s">
        <v>78</v>
      </c>
      <c r="BI150" s="7" t="s">
        <v>78</v>
      </c>
      <c r="BJ150" s="7" t="s">
        <v>78</v>
      </c>
      <c r="BK150" s="7" t="s">
        <v>78</v>
      </c>
      <c r="BL150" s="7" t="s">
        <v>78</v>
      </c>
      <c r="BM150" s="7" t="s">
        <v>78</v>
      </c>
      <c r="BN150" s="7" t="s">
        <v>78</v>
      </c>
      <c r="BO150" s="7" t="s">
        <v>78</v>
      </c>
      <c r="BP150" s="7" t="s">
        <v>78</v>
      </c>
      <c r="BQ150" s="7" t="s">
        <v>78</v>
      </c>
      <c r="BR150" s="7" t="s">
        <v>78</v>
      </c>
      <c r="BS150" s="7" t="s">
        <v>78</v>
      </c>
      <c r="BT150" s="7" t="s">
        <v>78</v>
      </c>
      <c r="BU150" s="7" t="s">
        <v>78</v>
      </c>
      <c r="BV150" s="7" t="s">
        <v>78</v>
      </c>
      <c r="BW150" s="7" t="s">
        <v>78</v>
      </c>
      <c r="BX150" s="7" t="s">
        <v>78</v>
      </c>
      <c r="BY150" s="7" t="s">
        <v>78</v>
      </c>
      <c r="BZ150" s="7" t="s">
        <v>78</v>
      </c>
      <c r="CA150" s="7" t="s">
        <v>78</v>
      </c>
      <c r="CB150" s="7" t="s">
        <v>78</v>
      </c>
      <c r="CC150" s="7" t="s">
        <v>78</v>
      </c>
      <c r="CD150" s="7" t="s">
        <v>78</v>
      </c>
      <c r="CE150" s="7" t="s">
        <v>78</v>
      </c>
      <c r="CF150" s="205" t="s">
        <v>78</v>
      </c>
      <c r="CG150" s="205" t="s">
        <v>78</v>
      </c>
      <c r="CH150" s="205" t="s">
        <v>78</v>
      </c>
    </row>
    <row r="151" spans="1:86">
      <c r="A151" s="18"/>
      <c r="B151" s="14"/>
      <c r="C151" s="19" t="s">
        <v>43</v>
      </c>
      <c r="D151" s="16" t="s">
        <v>18</v>
      </c>
      <c r="E151" s="7" t="s">
        <v>78</v>
      </c>
      <c r="F151" s="7" t="s">
        <v>78</v>
      </c>
      <c r="G151" s="7" t="s">
        <v>78</v>
      </c>
      <c r="H151" s="7" t="s">
        <v>78</v>
      </c>
      <c r="I151" s="7" t="s">
        <v>78</v>
      </c>
      <c r="J151" s="7" t="s">
        <v>78</v>
      </c>
      <c r="K151" s="7" t="s">
        <v>78</v>
      </c>
      <c r="L151" s="7" t="s">
        <v>78</v>
      </c>
      <c r="M151" s="7" t="s">
        <v>78</v>
      </c>
      <c r="N151" s="7" t="s">
        <v>78</v>
      </c>
      <c r="O151" s="7" t="s">
        <v>78</v>
      </c>
      <c r="P151" s="7" t="s">
        <v>78</v>
      </c>
      <c r="Q151" s="7" t="s">
        <v>78</v>
      </c>
      <c r="R151" s="7" t="s">
        <v>78</v>
      </c>
      <c r="S151" s="7" t="s">
        <v>78</v>
      </c>
      <c r="T151" s="7" t="s">
        <v>78</v>
      </c>
      <c r="U151" s="7" t="s">
        <v>78</v>
      </c>
      <c r="V151" s="7" t="s">
        <v>78</v>
      </c>
      <c r="W151" s="7" t="s">
        <v>78</v>
      </c>
      <c r="X151" s="7" t="s">
        <v>78</v>
      </c>
      <c r="Y151" s="7" t="s">
        <v>78</v>
      </c>
      <c r="Z151" s="7" t="s">
        <v>78</v>
      </c>
      <c r="AA151" s="7" t="s">
        <v>78</v>
      </c>
      <c r="AB151" s="7" t="s">
        <v>78</v>
      </c>
      <c r="AC151" s="7" t="s">
        <v>78</v>
      </c>
      <c r="AD151" s="7" t="s">
        <v>78</v>
      </c>
      <c r="AE151" s="7" t="s">
        <v>78</v>
      </c>
      <c r="AF151" s="7" t="s">
        <v>78</v>
      </c>
      <c r="AG151" s="7" t="s">
        <v>78</v>
      </c>
      <c r="AH151" s="7" t="s">
        <v>78</v>
      </c>
      <c r="AI151" s="7" t="s">
        <v>78</v>
      </c>
      <c r="AJ151" s="7" t="s">
        <v>78</v>
      </c>
      <c r="AK151" s="7" t="s">
        <v>78</v>
      </c>
      <c r="AL151" s="7" t="s">
        <v>78</v>
      </c>
      <c r="AM151" s="7" t="s">
        <v>78</v>
      </c>
      <c r="AN151" s="7" t="s">
        <v>78</v>
      </c>
      <c r="AO151" s="7" t="s">
        <v>78</v>
      </c>
      <c r="AP151" s="7" t="s">
        <v>78</v>
      </c>
      <c r="AQ151" s="7" t="s">
        <v>78</v>
      </c>
      <c r="AR151" s="7" t="s">
        <v>78</v>
      </c>
      <c r="AS151" s="7" t="s">
        <v>78</v>
      </c>
      <c r="AT151" s="7" t="s">
        <v>78</v>
      </c>
      <c r="AU151" s="7" t="s">
        <v>78</v>
      </c>
      <c r="AV151" s="7" t="s">
        <v>78</v>
      </c>
      <c r="AW151" s="7" t="s">
        <v>78</v>
      </c>
      <c r="AX151" s="7" t="s">
        <v>78</v>
      </c>
      <c r="AY151" s="7" t="s">
        <v>78</v>
      </c>
      <c r="AZ151" s="7" t="s">
        <v>78</v>
      </c>
      <c r="BA151" s="7" t="s">
        <v>78</v>
      </c>
      <c r="BB151" s="7" t="s">
        <v>78</v>
      </c>
      <c r="BC151" s="7" t="s">
        <v>78</v>
      </c>
      <c r="BD151" s="7" t="s">
        <v>78</v>
      </c>
      <c r="BE151" s="7" t="s">
        <v>78</v>
      </c>
      <c r="BF151" s="7" t="s">
        <v>78</v>
      </c>
      <c r="BG151" s="7" t="s">
        <v>78</v>
      </c>
      <c r="BH151" s="7" t="s">
        <v>78</v>
      </c>
      <c r="BI151" s="7" t="s">
        <v>78</v>
      </c>
      <c r="BJ151" s="7" t="s">
        <v>78</v>
      </c>
      <c r="BK151" s="7" t="s">
        <v>78</v>
      </c>
      <c r="BL151" s="7" t="s">
        <v>78</v>
      </c>
      <c r="BM151" s="7" t="s">
        <v>78</v>
      </c>
      <c r="BN151" s="7" t="s">
        <v>78</v>
      </c>
      <c r="BO151" s="7" t="s">
        <v>78</v>
      </c>
      <c r="BP151" s="7" t="s">
        <v>78</v>
      </c>
      <c r="BQ151" s="7" t="s">
        <v>78</v>
      </c>
      <c r="BR151" s="7" t="s">
        <v>78</v>
      </c>
      <c r="BS151" s="7" t="s">
        <v>78</v>
      </c>
      <c r="BT151" s="7" t="s">
        <v>78</v>
      </c>
      <c r="BU151" s="7" t="s">
        <v>78</v>
      </c>
      <c r="BV151" s="7" t="s">
        <v>78</v>
      </c>
      <c r="BW151" s="7" t="s">
        <v>78</v>
      </c>
      <c r="BX151" s="7" t="s">
        <v>78</v>
      </c>
      <c r="BY151" s="7" t="s">
        <v>78</v>
      </c>
      <c r="BZ151" s="7" t="s">
        <v>78</v>
      </c>
      <c r="CA151" s="7" t="s">
        <v>78</v>
      </c>
      <c r="CB151" s="7" t="s">
        <v>78</v>
      </c>
      <c r="CC151" s="7" t="s">
        <v>78</v>
      </c>
      <c r="CD151" s="7" t="s">
        <v>78</v>
      </c>
      <c r="CE151" s="7" t="s">
        <v>78</v>
      </c>
      <c r="CF151" s="205" t="s">
        <v>78</v>
      </c>
      <c r="CG151" s="205" t="s">
        <v>78</v>
      </c>
      <c r="CH151" s="205" t="s">
        <v>78</v>
      </c>
    </row>
    <row r="152" spans="1:86">
      <c r="A152" s="13"/>
      <c r="B152" s="14"/>
      <c r="C152" s="19" t="s">
        <v>44</v>
      </c>
      <c r="D152" s="16" t="s">
        <v>18</v>
      </c>
      <c r="E152" s="7" t="s">
        <v>78</v>
      </c>
      <c r="F152" s="7" t="s">
        <v>78</v>
      </c>
      <c r="G152" s="7" t="s">
        <v>78</v>
      </c>
      <c r="H152" s="7" t="s">
        <v>78</v>
      </c>
      <c r="I152" s="7" t="s">
        <v>78</v>
      </c>
      <c r="J152" s="7" t="s">
        <v>78</v>
      </c>
      <c r="K152" s="7" t="s">
        <v>78</v>
      </c>
      <c r="L152" s="7" t="s">
        <v>78</v>
      </c>
      <c r="M152" s="7" t="s">
        <v>78</v>
      </c>
      <c r="N152" s="7" t="s">
        <v>78</v>
      </c>
      <c r="O152" s="7" t="s">
        <v>78</v>
      </c>
      <c r="P152" s="7" t="s">
        <v>78</v>
      </c>
      <c r="Q152" s="7" t="s">
        <v>78</v>
      </c>
      <c r="R152" s="7" t="s">
        <v>78</v>
      </c>
      <c r="S152" s="7" t="s">
        <v>78</v>
      </c>
      <c r="T152" s="7" t="s">
        <v>78</v>
      </c>
      <c r="U152" s="7" t="s">
        <v>78</v>
      </c>
      <c r="V152" s="7" t="s">
        <v>78</v>
      </c>
      <c r="W152" s="7" t="s">
        <v>78</v>
      </c>
      <c r="X152" s="7" t="s">
        <v>78</v>
      </c>
      <c r="Y152" s="7" t="s">
        <v>78</v>
      </c>
      <c r="Z152" s="7" t="s">
        <v>78</v>
      </c>
      <c r="AA152" s="7" t="s">
        <v>78</v>
      </c>
      <c r="AB152" s="7" t="s">
        <v>78</v>
      </c>
      <c r="AC152" s="7" t="s">
        <v>78</v>
      </c>
      <c r="AD152" s="7" t="s">
        <v>78</v>
      </c>
      <c r="AE152" s="7" t="s">
        <v>78</v>
      </c>
      <c r="AF152" s="7" t="s">
        <v>78</v>
      </c>
      <c r="AG152" s="7" t="s">
        <v>78</v>
      </c>
      <c r="AH152" s="7" t="s">
        <v>78</v>
      </c>
      <c r="AI152" s="7" t="s">
        <v>78</v>
      </c>
      <c r="AJ152" s="7" t="s">
        <v>78</v>
      </c>
      <c r="AK152" s="7" t="s">
        <v>78</v>
      </c>
      <c r="AL152" s="7" t="s">
        <v>78</v>
      </c>
      <c r="AM152" s="7" t="s">
        <v>78</v>
      </c>
      <c r="AN152" s="7" t="s">
        <v>78</v>
      </c>
      <c r="AO152" s="7" t="s">
        <v>78</v>
      </c>
      <c r="AP152" s="7" t="s">
        <v>78</v>
      </c>
      <c r="AQ152" s="7" t="s">
        <v>78</v>
      </c>
      <c r="AR152" s="7" t="s">
        <v>78</v>
      </c>
      <c r="AS152" s="7" t="s">
        <v>78</v>
      </c>
      <c r="AT152" s="7" t="s">
        <v>78</v>
      </c>
      <c r="AU152" s="7" t="s">
        <v>78</v>
      </c>
      <c r="AV152" s="7" t="s">
        <v>78</v>
      </c>
      <c r="AW152" s="7" t="s">
        <v>78</v>
      </c>
      <c r="AX152" s="7" t="s">
        <v>78</v>
      </c>
      <c r="AY152" s="7" t="s">
        <v>78</v>
      </c>
      <c r="AZ152" s="7" t="s">
        <v>78</v>
      </c>
      <c r="BA152" s="7" t="s">
        <v>78</v>
      </c>
      <c r="BB152" s="7" t="s">
        <v>78</v>
      </c>
      <c r="BC152" s="7" t="s">
        <v>78</v>
      </c>
      <c r="BD152" s="7" t="s">
        <v>78</v>
      </c>
      <c r="BE152" s="7" t="s">
        <v>78</v>
      </c>
      <c r="BF152" s="7" t="s">
        <v>78</v>
      </c>
      <c r="BG152" s="7" t="s">
        <v>78</v>
      </c>
      <c r="BH152" s="7" t="s">
        <v>78</v>
      </c>
      <c r="BI152" s="7" t="s">
        <v>78</v>
      </c>
      <c r="BJ152" s="7" t="s">
        <v>78</v>
      </c>
      <c r="BK152" s="7" t="s">
        <v>78</v>
      </c>
      <c r="BL152" s="7" t="s">
        <v>78</v>
      </c>
      <c r="BM152" s="7" t="s">
        <v>78</v>
      </c>
      <c r="BN152" s="7" t="s">
        <v>78</v>
      </c>
      <c r="BO152" s="7" t="s">
        <v>78</v>
      </c>
      <c r="BP152" s="7" t="s">
        <v>78</v>
      </c>
      <c r="BQ152" s="7" t="s">
        <v>78</v>
      </c>
      <c r="BR152" s="7" t="s">
        <v>78</v>
      </c>
      <c r="BS152" s="7" t="s">
        <v>78</v>
      </c>
      <c r="BT152" s="7" t="s">
        <v>78</v>
      </c>
      <c r="BU152" s="7" t="s">
        <v>78</v>
      </c>
      <c r="BV152" s="7" t="s">
        <v>78</v>
      </c>
      <c r="BW152" s="7" t="s">
        <v>78</v>
      </c>
      <c r="BX152" s="7" t="s">
        <v>78</v>
      </c>
      <c r="BY152" s="7" t="s">
        <v>78</v>
      </c>
      <c r="BZ152" s="7" t="s">
        <v>78</v>
      </c>
      <c r="CA152" s="7" t="s">
        <v>78</v>
      </c>
      <c r="CB152" s="7" t="s">
        <v>78</v>
      </c>
      <c r="CC152" s="7" t="s">
        <v>78</v>
      </c>
      <c r="CD152" s="7" t="s">
        <v>78</v>
      </c>
      <c r="CE152" s="7" t="s">
        <v>78</v>
      </c>
      <c r="CF152" s="205" t="s">
        <v>78</v>
      </c>
      <c r="CG152" s="205" t="s">
        <v>78</v>
      </c>
      <c r="CH152" s="205" t="s">
        <v>78</v>
      </c>
    </row>
    <row r="153" spans="1:86">
      <c r="A153" s="18"/>
      <c r="B153" s="14"/>
      <c r="C153" s="19" t="s">
        <v>108</v>
      </c>
      <c r="D153" s="16" t="s">
        <v>18</v>
      </c>
      <c r="E153" s="7" t="s">
        <v>78</v>
      </c>
      <c r="F153" s="7" t="s">
        <v>78</v>
      </c>
      <c r="G153" s="7" t="s">
        <v>78</v>
      </c>
      <c r="H153" s="7" t="s">
        <v>78</v>
      </c>
      <c r="I153" s="7" t="s">
        <v>78</v>
      </c>
      <c r="J153" s="7" t="s">
        <v>78</v>
      </c>
      <c r="K153" s="7" t="s">
        <v>78</v>
      </c>
      <c r="L153" s="7" t="s">
        <v>78</v>
      </c>
      <c r="M153" s="7" t="s">
        <v>78</v>
      </c>
      <c r="N153" s="7" t="s">
        <v>78</v>
      </c>
      <c r="O153" s="7" t="s">
        <v>78</v>
      </c>
      <c r="P153" s="7" t="s">
        <v>78</v>
      </c>
      <c r="Q153" s="7" t="s">
        <v>78</v>
      </c>
      <c r="R153" s="7">
        <v>7.0800000000000002E-2</v>
      </c>
      <c r="S153" s="7" t="s">
        <v>78</v>
      </c>
      <c r="T153" s="7" t="s">
        <v>78</v>
      </c>
      <c r="U153" s="7" t="s">
        <v>78</v>
      </c>
      <c r="V153" s="7" t="s">
        <v>78</v>
      </c>
      <c r="W153" s="7" t="s">
        <v>78</v>
      </c>
      <c r="X153" s="7" t="s">
        <v>78</v>
      </c>
      <c r="Y153" s="7" t="s">
        <v>78</v>
      </c>
      <c r="Z153" s="7" t="s">
        <v>78</v>
      </c>
      <c r="AA153" s="7" t="s">
        <v>78</v>
      </c>
      <c r="AB153" s="7" t="s">
        <v>78</v>
      </c>
      <c r="AC153" s="7" t="s">
        <v>78</v>
      </c>
      <c r="AD153" s="7" t="s">
        <v>78</v>
      </c>
      <c r="AE153" s="7" t="s">
        <v>78</v>
      </c>
      <c r="AF153" s="7" t="s">
        <v>78</v>
      </c>
      <c r="AG153" s="7" t="s">
        <v>78</v>
      </c>
      <c r="AH153" s="7" t="s">
        <v>78</v>
      </c>
      <c r="AI153" s="7" t="s">
        <v>78</v>
      </c>
      <c r="AJ153" s="7" t="s">
        <v>78</v>
      </c>
      <c r="AK153" s="7" t="s">
        <v>78</v>
      </c>
      <c r="AL153" s="7" t="s">
        <v>78</v>
      </c>
      <c r="AM153" s="7" t="s">
        <v>78</v>
      </c>
      <c r="AN153" s="7" t="s">
        <v>78</v>
      </c>
      <c r="AO153" s="7" t="s">
        <v>78</v>
      </c>
      <c r="AP153" s="7" t="s">
        <v>78</v>
      </c>
      <c r="AQ153" s="7" t="s">
        <v>78</v>
      </c>
      <c r="AR153" s="7" t="s">
        <v>78</v>
      </c>
      <c r="AS153" s="7" t="s">
        <v>78</v>
      </c>
      <c r="AT153" s="7" t="s">
        <v>78</v>
      </c>
      <c r="AU153" s="7" t="s">
        <v>78</v>
      </c>
      <c r="AV153" s="7" t="s">
        <v>78</v>
      </c>
      <c r="AW153" s="7" t="s">
        <v>78</v>
      </c>
      <c r="AX153" s="7" t="s">
        <v>78</v>
      </c>
      <c r="AY153" s="7" t="s">
        <v>78</v>
      </c>
      <c r="AZ153" s="7" t="s">
        <v>78</v>
      </c>
      <c r="BA153" s="7" t="s">
        <v>78</v>
      </c>
      <c r="BB153" s="7" t="s">
        <v>78</v>
      </c>
      <c r="BC153" s="7" t="s">
        <v>78</v>
      </c>
      <c r="BD153" s="7" t="s">
        <v>78</v>
      </c>
      <c r="BE153" s="7" t="s">
        <v>78</v>
      </c>
      <c r="BF153" s="7" t="s">
        <v>78</v>
      </c>
      <c r="BG153" s="7" t="s">
        <v>78</v>
      </c>
      <c r="BH153" s="7" t="s">
        <v>78</v>
      </c>
      <c r="BI153" s="7" t="s">
        <v>78</v>
      </c>
      <c r="BJ153" s="7" t="s">
        <v>78</v>
      </c>
      <c r="BK153" s="7" t="s">
        <v>78</v>
      </c>
      <c r="BL153" s="7" t="s">
        <v>78</v>
      </c>
      <c r="BM153" s="7" t="s">
        <v>78</v>
      </c>
      <c r="BN153" s="7" t="s">
        <v>78</v>
      </c>
      <c r="BO153" s="7" t="s">
        <v>78</v>
      </c>
      <c r="BP153" s="7" t="s">
        <v>78</v>
      </c>
      <c r="BQ153" s="7" t="s">
        <v>78</v>
      </c>
      <c r="BR153" s="7" t="s">
        <v>78</v>
      </c>
      <c r="BS153" s="7" t="s">
        <v>78</v>
      </c>
      <c r="BT153" s="7" t="s">
        <v>78</v>
      </c>
      <c r="BU153" s="7" t="s">
        <v>78</v>
      </c>
      <c r="BV153" s="7" t="s">
        <v>78</v>
      </c>
      <c r="BW153" s="7" t="s">
        <v>78</v>
      </c>
      <c r="BX153" s="7" t="s">
        <v>78</v>
      </c>
      <c r="BY153" s="7" t="s">
        <v>78</v>
      </c>
      <c r="BZ153" s="7" t="s">
        <v>78</v>
      </c>
      <c r="CA153" s="7" t="s">
        <v>78</v>
      </c>
      <c r="CB153" s="7" t="s">
        <v>78</v>
      </c>
      <c r="CC153" s="7" t="s">
        <v>78</v>
      </c>
      <c r="CD153" s="7" t="s">
        <v>78</v>
      </c>
      <c r="CE153" s="7" t="s">
        <v>78</v>
      </c>
      <c r="CF153" s="205" t="s">
        <v>78</v>
      </c>
      <c r="CG153" s="205" t="s">
        <v>78</v>
      </c>
      <c r="CH153" s="205" t="s">
        <v>78</v>
      </c>
    </row>
    <row r="154" spans="1:86" s="12" customFormat="1">
      <c r="A154" s="8"/>
      <c r="B154" s="9"/>
      <c r="C154" s="10" t="s">
        <v>23</v>
      </c>
      <c r="D154" s="11"/>
      <c r="E154" s="20" t="s">
        <v>78</v>
      </c>
      <c r="F154" s="20" t="s">
        <v>78</v>
      </c>
      <c r="G154" s="20" t="s">
        <v>78</v>
      </c>
      <c r="H154" s="20" t="s">
        <v>78</v>
      </c>
      <c r="I154" s="20" t="s">
        <v>78</v>
      </c>
      <c r="J154" s="20" t="s">
        <v>78</v>
      </c>
      <c r="K154" s="20" t="s">
        <v>78</v>
      </c>
      <c r="L154" s="20" t="s">
        <v>78</v>
      </c>
      <c r="M154" s="20" t="s">
        <v>78</v>
      </c>
      <c r="N154" s="20" t="s">
        <v>78</v>
      </c>
      <c r="O154" s="20" t="s">
        <v>78</v>
      </c>
      <c r="P154" s="20" t="s">
        <v>78</v>
      </c>
      <c r="Q154" s="20" t="s">
        <v>78</v>
      </c>
      <c r="R154" s="6">
        <v>42646</v>
      </c>
      <c r="S154" s="20" t="s">
        <v>78</v>
      </c>
      <c r="T154" s="20" t="s">
        <v>78</v>
      </c>
      <c r="U154" s="20" t="s">
        <v>78</v>
      </c>
      <c r="V154" s="20" t="s">
        <v>78</v>
      </c>
      <c r="W154" s="20" t="s">
        <v>78</v>
      </c>
      <c r="X154" s="20" t="s">
        <v>78</v>
      </c>
      <c r="Y154" s="20" t="s">
        <v>78</v>
      </c>
      <c r="Z154" s="20" t="s">
        <v>78</v>
      </c>
      <c r="AA154" s="20" t="s">
        <v>78</v>
      </c>
      <c r="AB154" s="20" t="s">
        <v>78</v>
      </c>
      <c r="AC154" s="20" t="s">
        <v>78</v>
      </c>
      <c r="AD154" s="20" t="s">
        <v>78</v>
      </c>
      <c r="AE154" s="20" t="s">
        <v>78</v>
      </c>
      <c r="AF154" s="20" t="s">
        <v>78</v>
      </c>
      <c r="AG154" s="20" t="s">
        <v>78</v>
      </c>
      <c r="AH154" s="20" t="s">
        <v>78</v>
      </c>
      <c r="AI154" s="20" t="s">
        <v>78</v>
      </c>
      <c r="AJ154" s="20" t="s">
        <v>78</v>
      </c>
      <c r="AK154" s="20" t="s">
        <v>78</v>
      </c>
      <c r="AL154" s="20" t="s">
        <v>78</v>
      </c>
      <c r="AM154" s="20" t="s">
        <v>78</v>
      </c>
      <c r="AN154" s="20" t="s">
        <v>78</v>
      </c>
      <c r="AO154" s="20" t="s">
        <v>78</v>
      </c>
      <c r="AP154" s="20" t="s">
        <v>78</v>
      </c>
      <c r="AQ154" s="20" t="s">
        <v>78</v>
      </c>
      <c r="AR154" s="20" t="s">
        <v>78</v>
      </c>
      <c r="AS154" s="20" t="s">
        <v>78</v>
      </c>
      <c r="AT154" s="20" t="s">
        <v>78</v>
      </c>
      <c r="AU154" s="20" t="s">
        <v>78</v>
      </c>
      <c r="AV154" s="20" t="s">
        <v>78</v>
      </c>
      <c r="AW154" s="20" t="s">
        <v>78</v>
      </c>
      <c r="AX154" s="20" t="s">
        <v>78</v>
      </c>
      <c r="AY154" s="20" t="s">
        <v>78</v>
      </c>
      <c r="AZ154" s="20" t="s">
        <v>78</v>
      </c>
      <c r="BA154" s="20" t="s">
        <v>78</v>
      </c>
      <c r="BB154" s="20" t="s">
        <v>78</v>
      </c>
      <c r="BC154" s="20" t="s">
        <v>78</v>
      </c>
      <c r="BD154" s="20" t="s">
        <v>78</v>
      </c>
      <c r="BE154" s="20" t="s">
        <v>78</v>
      </c>
      <c r="BF154" s="20" t="s">
        <v>78</v>
      </c>
      <c r="BG154" s="20" t="s">
        <v>78</v>
      </c>
      <c r="BH154" s="20" t="s">
        <v>78</v>
      </c>
      <c r="BI154" s="20" t="s">
        <v>78</v>
      </c>
      <c r="BJ154" s="20" t="s">
        <v>78</v>
      </c>
      <c r="BK154" s="20" t="s">
        <v>78</v>
      </c>
      <c r="BL154" s="20" t="s">
        <v>78</v>
      </c>
      <c r="BM154" s="20" t="s">
        <v>78</v>
      </c>
      <c r="BN154" s="20" t="s">
        <v>78</v>
      </c>
      <c r="BO154" s="20" t="s">
        <v>78</v>
      </c>
      <c r="BP154" s="20" t="s">
        <v>78</v>
      </c>
      <c r="BQ154" s="20" t="s">
        <v>78</v>
      </c>
      <c r="BR154" s="20" t="s">
        <v>78</v>
      </c>
      <c r="BS154" s="20" t="s">
        <v>78</v>
      </c>
      <c r="BT154" s="20" t="s">
        <v>78</v>
      </c>
      <c r="BU154" s="20" t="s">
        <v>78</v>
      </c>
      <c r="BV154" s="20" t="s">
        <v>78</v>
      </c>
      <c r="BW154" s="20" t="s">
        <v>78</v>
      </c>
      <c r="BX154" s="20" t="s">
        <v>78</v>
      </c>
      <c r="BY154" s="20" t="s">
        <v>78</v>
      </c>
      <c r="BZ154" s="20" t="s">
        <v>78</v>
      </c>
      <c r="CA154" s="20" t="s">
        <v>78</v>
      </c>
      <c r="CB154" s="20" t="s">
        <v>78</v>
      </c>
      <c r="CC154" s="20" t="s">
        <v>78</v>
      </c>
      <c r="CD154" s="20" t="s">
        <v>78</v>
      </c>
      <c r="CE154" s="20" t="s">
        <v>78</v>
      </c>
      <c r="CF154" s="205" t="s">
        <v>78</v>
      </c>
      <c r="CG154" s="205" t="s">
        <v>78</v>
      </c>
      <c r="CH154" s="205" t="s">
        <v>78</v>
      </c>
    </row>
    <row r="155" spans="1:86" ht="161.1" customHeight="1">
      <c r="A155" s="18"/>
      <c r="B155" s="14" t="s">
        <v>109</v>
      </c>
      <c r="C155" s="15" t="s">
        <v>111</v>
      </c>
      <c r="D155" s="16"/>
      <c r="E155" s="21" t="s">
        <v>107</v>
      </c>
      <c r="F155" s="21" t="s">
        <v>74</v>
      </c>
      <c r="G155" s="21" t="s">
        <v>455</v>
      </c>
      <c r="H155" s="21" t="s">
        <v>125</v>
      </c>
      <c r="I155" s="21" t="s">
        <v>76</v>
      </c>
      <c r="J155" s="21" t="s">
        <v>124</v>
      </c>
      <c r="K155" s="21" t="s">
        <v>75</v>
      </c>
      <c r="L155" s="21" t="s">
        <v>250</v>
      </c>
      <c r="M155" s="21" t="s">
        <v>260</v>
      </c>
      <c r="N155" s="21" t="s">
        <v>172</v>
      </c>
      <c r="O155" s="21" t="s">
        <v>75</v>
      </c>
      <c r="P155" s="21" t="s">
        <v>331</v>
      </c>
      <c r="Q155" s="21" t="s">
        <v>360</v>
      </c>
      <c r="R155" s="21" t="s">
        <v>77</v>
      </c>
      <c r="S155" s="21" t="s">
        <v>335</v>
      </c>
      <c r="T155" s="21" t="s">
        <v>372</v>
      </c>
      <c r="U155" s="21" t="s">
        <v>151</v>
      </c>
      <c r="V155" s="21" t="s">
        <v>305</v>
      </c>
      <c r="W155" s="21" t="s">
        <v>373</v>
      </c>
      <c r="X155" s="21" t="s">
        <v>251</v>
      </c>
      <c r="Y155" s="21" t="s">
        <v>284</v>
      </c>
      <c r="Z155" s="21" t="s">
        <v>333</v>
      </c>
      <c r="AA155" s="21" t="s">
        <v>251</v>
      </c>
      <c r="AB155" s="21" t="s">
        <v>251</v>
      </c>
      <c r="AC155" s="21" t="s">
        <v>128</v>
      </c>
      <c r="AD155" s="21" t="s">
        <v>252</v>
      </c>
      <c r="AE155" s="21" t="s">
        <v>76</v>
      </c>
      <c r="AF155" s="21" t="s">
        <v>76</v>
      </c>
      <c r="AG155" s="21" t="s">
        <v>76</v>
      </c>
      <c r="AH155" s="21" t="s">
        <v>76</v>
      </c>
      <c r="AI155" s="21" t="s">
        <v>76</v>
      </c>
      <c r="AJ155" s="21" t="s">
        <v>76</v>
      </c>
      <c r="AK155" s="21" t="s">
        <v>76</v>
      </c>
      <c r="AL155" s="21" t="s">
        <v>76</v>
      </c>
      <c r="AM155" s="21" t="s">
        <v>76</v>
      </c>
      <c r="AN155" s="21" t="s">
        <v>126</v>
      </c>
      <c r="AO155" s="21" t="s">
        <v>126</v>
      </c>
      <c r="AP155" s="21" t="s">
        <v>151</v>
      </c>
      <c r="AQ155" s="21" t="s">
        <v>151</v>
      </c>
      <c r="AR155" s="21" t="s">
        <v>335</v>
      </c>
      <c r="AS155" s="21" t="s">
        <v>127</v>
      </c>
      <c r="AT155" s="21" t="s">
        <v>127</v>
      </c>
      <c r="AU155" s="21" t="s">
        <v>76</v>
      </c>
      <c r="AV155" s="21" t="s">
        <v>76</v>
      </c>
      <c r="AW155" s="21" t="s">
        <v>76</v>
      </c>
      <c r="AX155" s="21" t="s">
        <v>76</v>
      </c>
      <c r="AY155" s="21" t="s">
        <v>269</v>
      </c>
      <c r="AZ155" s="21" t="s">
        <v>269</v>
      </c>
      <c r="BA155" s="21" t="s">
        <v>269</v>
      </c>
      <c r="BB155" s="21" t="s">
        <v>269</v>
      </c>
      <c r="BC155" s="21" t="s">
        <v>269</v>
      </c>
      <c r="BD155" s="21" t="s">
        <v>269</v>
      </c>
      <c r="BE155" s="21" t="s">
        <v>269</v>
      </c>
      <c r="BF155" s="21" t="s">
        <v>269</v>
      </c>
      <c r="BG155" s="21" t="s">
        <v>269</v>
      </c>
      <c r="BH155" s="21" t="s">
        <v>269</v>
      </c>
      <c r="BI155" s="21" t="s">
        <v>173</v>
      </c>
      <c r="BJ155" s="21" t="s">
        <v>173</v>
      </c>
      <c r="BK155" s="21" t="s">
        <v>173</v>
      </c>
      <c r="BL155" s="21" t="s">
        <v>173</v>
      </c>
      <c r="BM155" s="21" t="s">
        <v>76</v>
      </c>
      <c r="BN155" s="21" t="s">
        <v>259</v>
      </c>
      <c r="BO155" s="21" t="s">
        <v>259</v>
      </c>
      <c r="BP155" s="21" t="s">
        <v>259</v>
      </c>
      <c r="BQ155" s="21" t="s">
        <v>259</v>
      </c>
      <c r="BR155" s="21" t="s">
        <v>259</v>
      </c>
      <c r="BS155" s="21" t="s">
        <v>259</v>
      </c>
      <c r="BT155" s="21" t="s">
        <v>269</v>
      </c>
      <c r="BU155" s="21" t="s">
        <v>269</v>
      </c>
      <c r="BV155" s="21" t="s">
        <v>251</v>
      </c>
      <c r="BW155" s="21" t="s">
        <v>126</v>
      </c>
      <c r="BX155" s="21" t="s">
        <v>251</v>
      </c>
      <c r="BY155" s="21" t="s">
        <v>126</v>
      </c>
      <c r="BZ155" s="21" t="s">
        <v>151</v>
      </c>
      <c r="CA155" s="21" t="s">
        <v>251</v>
      </c>
      <c r="CB155" s="21" t="s">
        <v>151</v>
      </c>
      <c r="CC155" s="21" t="s">
        <v>128</v>
      </c>
      <c r="CD155" s="21" t="s">
        <v>374</v>
      </c>
      <c r="CE155" s="21" t="s">
        <v>375</v>
      </c>
      <c r="CF155" s="57" t="s">
        <v>219</v>
      </c>
      <c r="CG155" s="57" t="s">
        <v>219</v>
      </c>
      <c r="CH155" s="207" t="s">
        <v>220</v>
      </c>
    </row>
    <row r="156" spans="1:86">
      <c r="A156" s="13"/>
      <c r="B156" s="14"/>
      <c r="C156" s="19" t="s">
        <v>42</v>
      </c>
      <c r="D156" s="16" t="s">
        <v>18</v>
      </c>
      <c r="E156" s="7">
        <v>0.12539999999999998</v>
      </c>
      <c r="F156" s="7">
        <v>0.18090000000000001</v>
      </c>
      <c r="G156" s="7">
        <v>0.11132099330894918</v>
      </c>
      <c r="H156" s="7">
        <v>0.17170000000000002</v>
      </c>
      <c r="I156" s="7">
        <v>0.10339999999999999</v>
      </c>
      <c r="J156" s="7">
        <v>9.8400000000000001E-2</v>
      </c>
      <c r="K156" s="7">
        <v>0.12939999999999999</v>
      </c>
      <c r="L156" s="7" t="s">
        <v>78</v>
      </c>
      <c r="M156" s="7">
        <v>0.16820000000000002</v>
      </c>
      <c r="N156" s="7">
        <v>5.8899999999999994E-2</v>
      </c>
      <c r="O156" s="7">
        <v>1.83E-2</v>
      </c>
      <c r="P156" s="7">
        <v>7.3881108201796428E-2</v>
      </c>
      <c r="Q156" s="7">
        <v>7.8799999999999995E-2</v>
      </c>
      <c r="R156" s="7">
        <v>7.4099999999999999E-2</v>
      </c>
      <c r="S156" s="7" t="s">
        <v>78</v>
      </c>
      <c r="T156" s="7">
        <v>8.4700000000000011E-2</v>
      </c>
      <c r="U156" s="7">
        <v>7.2599999999999998E-2</v>
      </c>
      <c r="V156" s="7">
        <v>8.4100000000000008E-2</v>
      </c>
      <c r="W156" s="7">
        <v>8.3599999999999994E-2</v>
      </c>
      <c r="X156" s="7">
        <v>8.6999999999999994E-2</v>
      </c>
      <c r="Y156" s="7">
        <v>8.2699999999999996E-2</v>
      </c>
      <c r="Z156" s="7" t="s">
        <v>423</v>
      </c>
      <c r="AA156" s="7">
        <v>9.5700000000000007E-2</v>
      </c>
      <c r="AB156" s="7">
        <v>9.1700000000000004E-2</v>
      </c>
      <c r="AC156" s="7">
        <v>9.98E-2</v>
      </c>
      <c r="AD156" s="7">
        <v>8.1799999999999998E-2</v>
      </c>
      <c r="AE156" s="7">
        <v>4.2500000000000003E-2</v>
      </c>
      <c r="AF156" s="7">
        <v>5.3399999999999996E-2</v>
      </c>
      <c r="AG156" s="7">
        <v>4.3499999999999997E-2</v>
      </c>
      <c r="AH156" s="7">
        <v>4.9200000000000001E-2</v>
      </c>
      <c r="AI156" s="7">
        <v>-1.9E-3</v>
      </c>
      <c r="AJ156" s="7">
        <v>-5.28E-2</v>
      </c>
      <c r="AK156" s="7">
        <v>-4.7E-2</v>
      </c>
      <c r="AL156" s="7">
        <v>-7.7100000000000002E-2</v>
      </c>
      <c r="AM156" s="7">
        <v>-0.1119</v>
      </c>
      <c r="AN156" s="7">
        <v>8.2299999999999998E-2</v>
      </c>
      <c r="AO156" s="7">
        <v>9.2200000000000004E-2</v>
      </c>
      <c r="AP156" s="7">
        <v>9.4800000000000009E-2</v>
      </c>
      <c r="AQ156" s="7">
        <v>9.5000000000000001E-2</v>
      </c>
      <c r="AR156" s="7" t="s">
        <v>462</v>
      </c>
      <c r="AS156" s="7">
        <v>0.1114</v>
      </c>
      <c r="AT156" s="7">
        <v>0.10199999999999999</v>
      </c>
      <c r="AU156" s="7">
        <v>5.28E-2</v>
      </c>
      <c r="AV156" s="7">
        <v>3.8100000000000002E-2</v>
      </c>
      <c r="AW156" s="7">
        <v>-5.67E-2</v>
      </c>
      <c r="AX156" s="7">
        <v>-7.3099999999999998E-2</v>
      </c>
      <c r="AY156" s="7">
        <v>7.5800000000000006E-2</v>
      </c>
      <c r="AZ156" s="7">
        <v>0.13119999999999998</v>
      </c>
      <c r="BA156" s="7">
        <v>9.1999999999999998E-2</v>
      </c>
      <c r="BB156" s="7">
        <v>6.9099999999999995E-2</v>
      </c>
      <c r="BC156" s="7">
        <v>2.4500000000000001E-2</v>
      </c>
      <c r="BD156" s="7">
        <v>2.1600000000000001E-2</v>
      </c>
      <c r="BE156" s="7">
        <v>8.539999999999999E-2</v>
      </c>
      <c r="BF156" s="7">
        <v>0.12859999999999999</v>
      </c>
      <c r="BG156" s="7">
        <v>4.5700000000000005E-2</v>
      </c>
      <c r="BH156" s="7">
        <v>2.9300000000000003E-2</v>
      </c>
      <c r="BI156" s="7">
        <v>5.8187822251754007E-3</v>
      </c>
      <c r="BJ156" s="7">
        <v>-6.4500000000000002E-2</v>
      </c>
      <c r="BK156" s="7">
        <v>-0.1072</v>
      </c>
      <c r="BL156" s="7">
        <v>-0.12642991458413755</v>
      </c>
      <c r="BM156" s="7">
        <v>-0.1515</v>
      </c>
      <c r="BN156" s="7">
        <v>-0.1946</v>
      </c>
      <c r="BO156" s="7">
        <v>-0.19450000000000001</v>
      </c>
      <c r="BP156" s="7">
        <v>-0.1769</v>
      </c>
      <c r="BQ156" s="7">
        <v>-0.18489999999999998</v>
      </c>
      <c r="BR156" s="7">
        <v>-0.20760000000000001</v>
      </c>
      <c r="BS156" s="7">
        <v>-8.5099999999999995E-2</v>
      </c>
      <c r="BT156" s="7">
        <v>4.0099999999999997E-2</v>
      </c>
      <c r="BU156" s="7">
        <v>2.2000000000000001E-3</v>
      </c>
      <c r="BV156" s="7">
        <v>0.1014</v>
      </c>
      <c r="BW156" s="7">
        <v>7.5259251550964468E-2</v>
      </c>
      <c r="BX156" s="7">
        <v>9.7066412809226899E-2</v>
      </c>
      <c r="BY156" s="7">
        <v>7.7899999999999997E-2</v>
      </c>
      <c r="BZ156" s="7">
        <v>7.5300000000000006E-2</v>
      </c>
      <c r="CA156" s="7">
        <v>9.4899999999999998E-2</v>
      </c>
      <c r="CB156" s="7">
        <v>7.5300000000000006E-2</v>
      </c>
      <c r="CC156" s="7">
        <v>0.10460000000000001</v>
      </c>
      <c r="CD156" s="7" t="s">
        <v>426</v>
      </c>
      <c r="CE156" s="7" t="s">
        <v>427</v>
      </c>
      <c r="CF156" s="205">
        <v>0.1047</v>
      </c>
      <c r="CG156" s="205">
        <v>9.7799999999999998E-2</v>
      </c>
      <c r="CH156" s="205">
        <v>7.3599999999999999E-2</v>
      </c>
    </row>
    <row r="157" spans="1:86">
      <c r="A157" s="18"/>
      <c r="B157" s="14"/>
      <c r="C157" s="19" t="s">
        <v>43</v>
      </c>
      <c r="D157" s="16" t="s">
        <v>18</v>
      </c>
      <c r="E157" s="22">
        <v>9.0700000000000003E-2</v>
      </c>
      <c r="F157" s="22">
        <v>9.35E-2</v>
      </c>
      <c r="G157" s="22">
        <v>0.10130195018995392</v>
      </c>
      <c r="H157" s="22">
        <v>8.929999999999999E-2</v>
      </c>
      <c r="I157" s="22">
        <v>5.1799999999999999E-2</v>
      </c>
      <c r="J157" s="22">
        <v>9.0700000000000003E-2</v>
      </c>
      <c r="K157" s="22">
        <v>9.4700000000000006E-2</v>
      </c>
      <c r="L157" s="22">
        <v>9.5899999999999999E-2</v>
      </c>
      <c r="M157" s="22">
        <v>0.16500000000000001</v>
      </c>
      <c r="N157" s="22" t="s">
        <v>78</v>
      </c>
      <c r="O157" s="22" t="s">
        <v>78</v>
      </c>
      <c r="P157" s="22" t="s">
        <v>78</v>
      </c>
      <c r="Q157" s="22">
        <v>8.3299999999999999E-2</v>
      </c>
      <c r="R157" s="22">
        <v>7.4999999999999997E-2</v>
      </c>
      <c r="S157" s="22">
        <v>8.9600000000000013E-2</v>
      </c>
      <c r="T157" s="22">
        <v>8.5900000000000004E-2</v>
      </c>
      <c r="U157" s="22">
        <v>8.3199999999999996E-2</v>
      </c>
      <c r="V157" s="22">
        <v>8.9399999999999993E-2</v>
      </c>
      <c r="W157" s="22">
        <v>8.4399999999999989E-2</v>
      </c>
      <c r="X157" s="22">
        <v>9.3100000000000002E-2</v>
      </c>
      <c r="Y157" s="22" t="s">
        <v>78</v>
      </c>
      <c r="Z157" s="22" t="s">
        <v>78</v>
      </c>
      <c r="AA157" s="22" t="s">
        <v>78</v>
      </c>
      <c r="AB157" s="22" t="s">
        <v>78</v>
      </c>
      <c r="AC157" s="22" t="s">
        <v>78</v>
      </c>
      <c r="AD157" s="22" t="s">
        <v>78</v>
      </c>
      <c r="AE157" s="22" t="s">
        <v>78</v>
      </c>
      <c r="AF157" s="22" t="s">
        <v>78</v>
      </c>
      <c r="AG157" s="22" t="s">
        <v>78</v>
      </c>
      <c r="AH157" s="22" t="s">
        <v>78</v>
      </c>
      <c r="AI157" s="22" t="s">
        <v>78</v>
      </c>
      <c r="AJ157" s="22" t="s">
        <v>78</v>
      </c>
      <c r="AK157" s="22" t="s">
        <v>78</v>
      </c>
      <c r="AL157" s="22" t="s">
        <v>78</v>
      </c>
      <c r="AM157" s="22" t="s">
        <v>78</v>
      </c>
      <c r="AN157" s="22" t="s">
        <v>78</v>
      </c>
      <c r="AO157" s="22" t="s">
        <v>78</v>
      </c>
      <c r="AP157" s="22" t="s">
        <v>78</v>
      </c>
      <c r="AQ157" s="22" t="s">
        <v>78</v>
      </c>
      <c r="AR157" s="22" t="s">
        <v>78</v>
      </c>
      <c r="AS157" s="22" t="s">
        <v>78</v>
      </c>
      <c r="AT157" s="22" t="s">
        <v>78</v>
      </c>
      <c r="AU157" s="22" t="s">
        <v>78</v>
      </c>
      <c r="AV157" s="22" t="s">
        <v>78</v>
      </c>
      <c r="AW157" s="22" t="s">
        <v>78</v>
      </c>
      <c r="AX157" s="22" t="s">
        <v>78</v>
      </c>
      <c r="AY157" s="22" t="s">
        <v>78</v>
      </c>
      <c r="AZ157" s="22" t="s">
        <v>78</v>
      </c>
      <c r="BA157" s="22" t="s">
        <v>78</v>
      </c>
      <c r="BB157" s="22" t="s">
        <v>78</v>
      </c>
      <c r="BC157" s="22" t="s">
        <v>78</v>
      </c>
      <c r="BD157" s="22" t="s">
        <v>78</v>
      </c>
      <c r="BE157" s="22" t="s">
        <v>78</v>
      </c>
      <c r="BF157" s="22" t="s">
        <v>78</v>
      </c>
      <c r="BG157" s="22" t="s">
        <v>78</v>
      </c>
      <c r="BH157" s="22" t="s">
        <v>78</v>
      </c>
      <c r="BI157" s="22" t="s">
        <v>78</v>
      </c>
      <c r="BJ157" s="22" t="s">
        <v>78</v>
      </c>
      <c r="BK157" s="22" t="s">
        <v>78</v>
      </c>
      <c r="BL157" s="22" t="s">
        <v>78</v>
      </c>
      <c r="BM157" s="22" t="s">
        <v>78</v>
      </c>
      <c r="BN157" s="22" t="s">
        <v>78</v>
      </c>
      <c r="BO157" s="22" t="s">
        <v>78</v>
      </c>
      <c r="BP157" s="22" t="s">
        <v>78</v>
      </c>
      <c r="BQ157" s="22" t="s">
        <v>78</v>
      </c>
      <c r="BR157" s="22" t="s">
        <v>78</v>
      </c>
      <c r="BS157" s="22" t="s">
        <v>78</v>
      </c>
      <c r="BT157" s="22" t="s">
        <v>78</v>
      </c>
      <c r="BU157" s="22" t="s">
        <v>78</v>
      </c>
      <c r="BV157" s="22" t="s">
        <v>78</v>
      </c>
      <c r="BW157" s="22" t="s">
        <v>78</v>
      </c>
      <c r="BX157" s="22">
        <v>9.7119636426308054E-2</v>
      </c>
      <c r="BY157" s="22" t="s">
        <v>78</v>
      </c>
      <c r="BZ157" s="22" t="s">
        <v>78</v>
      </c>
      <c r="CA157" s="22" t="s">
        <v>78</v>
      </c>
      <c r="CB157" s="22" t="s">
        <v>78</v>
      </c>
      <c r="CC157" s="22" t="s">
        <v>78</v>
      </c>
      <c r="CD157" s="22" t="s">
        <v>78</v>
      </c>
      <c r="CE157" s="22" t="s">
        <v>78</v>
      </c>
      <c r="CF157" s="22" t="s">
        <v>78</v>
      </c>
      <c r="CG157" s="22" t="s">
        <v>78</v>
      </c>
      <c r="CH157" s="22">
        <v>5.4600000000000003E-2</v>
      </c>
    </row>
    <row r="158" spans="1:86">
      <c r="A158" s="13"/>
      <c r="B158" s="14"/>
      <c r="C158" s="19" t="s">
        <v>44</v>
      </c>
      <c r="D158" s="16" t="s">
        <v>18</v>
      </c>
      <c r="E158" s="22">
        <v>0.1076</v>
      </c>
      <c r="F158" s="22">
        <v>3.4200000000000001E-2</v>
      </c>
      <c r="G158" s="22">
        <v>8.5390464168698665E-2</v>
      </c>
      <c r="H158" s="22">
        <v>0.1149</v>
      </c>
      <c r="I158" s="22">
        <v>1.8500000000000003E-2</v>
      </c>
      <c r="J158" s="22">
        <v>9.4399999999999998E-2</v>
      </c>
      <c r="K158" s="22">
        <v>0.10220000000000001</v>
      </c>
      <c r="L158" s="22">
        <v>9.3800000000000008E-2</v>
      </c>
      <c r="M158" s="22">
        <v>0.1867</v>
      </c>
      <c r="N158" s="22" t="s">
        <v>78</v>
      </c>
      <c r="O158" s="22" t="s">
        <v>78</v>
      </c>
      <c r="P158" s="22" t="s">
        <v>78</v>
      </c>
      <c r="Q158" s="22">
        <v>7.7499999999999999E-2</v>
      </c>
      <c r="R158" s="22">
        <v>7.0900000000000005E-2</v>
      </c>
      <c r="S158" s="22">
        <v>7.4999999999999997E-2</v>
      </c>
      <c r="T158" s="22">
        <v>7.8200000000000006E-2</v>
      </c>
      <c r="U158" s="22">
        <v>7.4800000000000005E-2</v>
      </c>
      <c r="V158" s="22">
        <v>7.4499999999999997E-2</v>
      </c>
      <c r="W158" s="22">
        <v>7.9199999999999993E-2</v>
      </c>
      <c r="X158" s="22">
        <v>7.8E-2</v>
      </c>
      <c r="Y158" s="22" t="s">
        <v>78</v>
      </c>
      <c r="Z158" s="22" t="s">
        <v>78</v>
      </c>
      <c r="AA158" s="22">
        <v>7.8E-2</v>
      </c>
      <c r="AB158" s="22">
        <v>7.8E-2</v>
      </c>
      <c r="AC158" s="22">
        <v>8.5999999999999993E-2</v>
      </c>
      <c r="AD158" s="22" t="s">
        <v>78</v>
      </c>
      <c r="AE158" s="22">
        <v>1.8500000000000003E-2</v>
      </c>
      <c r="AF158" s="22">
        <v>1.8500000000000003E-2</v>
      </c>
      <c r="AG158" s="22">
        <v>1.8500000000000003E-2</v>
      </c>
      <c r="AH158" s="22" t="s">
        <v>78</v>
      </c>
      <c r="AI158" s="22" t="s">
        <v>78</v>
      </c>
      <c r="AJ158" s="22" t="s">
        <v>78</v>
      </c>
      <c r="AK158" s="22" t="s">
        <v>78</v>
      </c>
      <c r="AL158" s="22" t="s">
        <v>78</v>
      </c>
      <c r="AM158" s="22" t="s">
        <v>78</v>
      </c>
      <c r="AN158" s="22" t="s">
        <v>78</v>
      </c>
      <c r="AO158" s="22" t="s">
        <v>78</v>
      </c>
      <c r="AP158" s="22" t="s">
        <v>78</v>
      </c>
      <c r="AQ158" s="22" t="s">
        <v>78</v>
      </c>
      <c r="AR158" s="22" t="s">
        <v>78</v>
      </c>
      <c r="AS158" s="22" t="s">
        <v>78</v>
      </c>
      <c r="AT158" s="22" t="s">
        <v>78</v>
      </c>
      <c r="AU158" s="22">
        <v>1.8500000000000003E-2</v>
      </c>
      <c r="AV158" s="22">
        <v>1.8500000000000003E-2</v>
      </c>
      <c r="AW158" s="22" t="s">
        <v>78</v>
      </c>
      <c r="AX158" s="22" t="s">
        <v>78</v>
      </c>
      <c r="AY158" s="22">
        <v>9.5100000000000004E-2</v>
      </c>
      <c r="AZ158" s="22">
        <v>9.5100000000000004E-2</v>
      </c>
      <c r="BA158" s="22" t="s">
        <v>78</v>
      </c>
      <c r="BB158" s="22" t="s">
        <v>78</v>
      </c>
      <c r="BC158" s="22" t="s">
        <v>78</v>
      </c>
      <c r="BD158" s="22" t="s">
        <v>78</v>
      </c>
      <c r="BE158" s="22">
        <v>9.5100000000000004E-2</v>
      </c>
      <c r="BF158" s="22">
        <v>9.5100000000000004E-2</v>
      </c>
      <c r="BG158" s="22" t="s">
        <v>78</v>
      </c>
      <c r="BH158" s="22" t="s">
        <v>78</v>
      </c>
      <c r="BI158" s="22" t="s">
        <v>78</v>
      </c>
      <c r="BJ158" s="22" t="s">
        <v>78</v>
      </c>
      <c r="BK158" s="22" t="s">
        <v>78</v>
      </c>
      <c r="BL158" s="22" t="s">
        <v>78</v>
      </c>
      <c r="BM158" s="22" t="s">
        <v>78</v>
      </c>
      <c r="BN158" s="22" t="s">
        <v>78</v>
      </c>
      <c r="BO158" s="22" t="s">
        <v>78</v>
      </c>
      <c r="BP158" s="22" t="s">
        <v>78</v>
      </c>
      <c r="BQ158" s="22" t="s">
        <v>78</v>
      </c>
      <c r="BR158" s="22" t="s">
        <v>78</v>
      </c>
      <c r="BS158" s="22" t="s">
        <v>78</v>
      </c>
      <c r="BT158" s="22" t="s">
        <v>78</v>
      </c>
      <c r="BU158" s="22" t="s">
        <v>78</v>
      </c>
      <c r="BV158" s="22">
        <v>8.8200000000000001E-2</v>
      </c>
      <c r="BW158" s="22" t="s">
        <v>78</v>
      </c>
      <c r="BX158" s="22">
        <v>8.5737935099138518E-2</v>
      </c>
      <c r="BY158" s="22">
        <v>7.2800000000000004E-2</v>
      </c>
      <c r="BZ158" s="22">
        <v>7.4899999999999994E-2</v>
      </c>
      <c r="CA158" s="22">
        <v>9.0200000000000002E-2</v>
      </c>
      <c r="CB158" s="22">
        <v>7.5399999999999995E-2</v>
      </c>
      <c r="CC158" s="22">
        <v>8.6199999999999999E-2</v>
      </c>
      <c r="CD158" s="22" t="s">
        <v>78</v>
      </c>
      <c r="CE158" s="22" t="s">
        <v>78</v>
      </c>
      <c r="CF158" s="22">
        <v>0.12479999999999999</v>
      </c>
      <c r="CG158" s="22">
        <v>0.12479999999999999</v>
      </c>
      <c r="CH158" s="22">
        <v>8.48E-2</v>
      </c>
    </row>
    <row r="159" spans="1:86">
      <c r="A159" s="18"/>
      <c r="B159" s="14"/>
      <c r="C159" s="19" t="s">
        <v>108</v>
      </c>
      <c r="D159" s="16" t="s">
        <v>18</v>
      </c>
      <c r="E159" s="22">
        <v>5.3200000000000004E-2</v>
      </c>
      <c r="F159" s="22">
        <v>-3.5099999999999999E-2</v>
      </c>
      <c r="G159" s="22">
        <v>1.461774190026266E-2</v>
      </c>
      <c r="H159" s="22">
        <v>6.3399999999999998E-2</v>
      </c>
      <c r="I159" s="22">
        <v>-7.7899999999999997E-2</v>
      </c>
      <c r="J159" s="22">
        <v>3.7100000000000001E-2</v>
      </c>
      <c r="K159" s="22">
        <v>4.8399999999999999E-2</v>
      </c>
      <c r="L159" s="22">
        <v>8.0399999999999985E-2</v>
      </c>
      <c r="M159" s="22">
        <v>0.23800000000000002</v>
      </c>
      <c r="N159" s="22">
        <v>-9.7999999999999997E-3</v>
      </c>
      <c r="O159" s="22">
        <v>4.8399999999999999E-2</v>
      </c>
      <c r="P159" s="22" t="s">
        <v>78</v>
      </c>
      <c r="Q159" s="22">
        <v>9.2499999999999999E-2</v>
      </c>
      <c r="R159" s="22">
        <v>7.3700000000000002E-2</v>
      </c>
      <c r="S159" s="22">
        <v>0.1177</v>
      </c>
      <c r="T159" s="22">
        <v>9.4200000000000006E-2</v>
      </c>
      <c r="U159" s="22">
        <v>0.1065</v>
      </c>
      <c r="V159" s="22">
        <v>0.12279999999999999</v>
      </c>
      <c r="W159" s="22">
        <v>0.1072</v>
      </c>
      <c r="X159" s="22">
        <v>0.12400245285235245</v>
      </c>
      <c r="Y159" s="22">
        <v>8.1799999999999998E-2</v>
      </c>
      <c r="Z159" s="22" t="s">
        <v>78</v>
      </c>
      <c r="AA159" s="22">
        <v>0.12400245285235245</v>
      </c>
      <c r="AB159" s="22">
        <v>0.12400245285235245</v>
      </c>
      <c r="AC159" s="22">
        <v>0.111</v>
      </c>
      <c r="AD159" s="22">
        <v>0.1036</v>
      </c>
      <c r="AE159" s="22">
        <v>-7.7899999999999997E-2</v>
      </c>
      <c r="AF159" s="22">
        <v>-7.7899999999999997E-2</v>
      </c>
      <c r="AG159" s="22">
        <v>-7.7899999999999997E-2</v>
      </c>
      <c r="AH159" s="22">
        <v>-7.7899999999999997E-2</v>
      </c>
      <c r="AI159" s="22">
        <v>-7.7899999999999997E-2</v>
      </c>
      <c r="AJ159" s="22">
        <v>-7.7899999999999997E-2</v>
      </c>
      <c r="AK159" s="22">
        <v>-7.7899999999999997E-2</v>
      </c>
      <c r="AL159" s="22">
        <v>-7.7899999999999997E-2</v>
      </c>
      <c r="AM159" s="22">
        <v>-7.7899999999999997E-2</v>
      </c>
      <c r="AN159" s="22">
        <v>0.13650000000000001</v>
      </c>
      <c r="AO159" s="22">
        <v>0.13650000000000001</v>
      </c>
      <c r="AP159" s="22">
        <v>0.1065</v>
      </c>
      <c r="AQ159" s="22">
        <v>0.1065</v>
      </c>
      <c r="AR159" s="22" t="s">
        <v>78</v>
      </c>
      <c r="AS159" s="22">
        <v>5.7099999999999998E-2</v>
      </c>
      <c r="AT159" s="22">
        <v>5.7099999999999998E-2</v>
      </c>
      <c r="AU159" s="22">
        <v>-7.7899999999999997E-2</v>
      </c>
      <c r="AV159" s="22">
        <v>-7.7899999999999997E-2</v>
      </c>
      <c r="AW159" s="22">
        <v>-7.7899999999999997E-2</v>
      </c>
      <c r="AX159" s="22">
        <v>-7.7899999999999997E-2</v>
      </c>
      <c r="AY159" s="22">
        <v>3.8199999999999998E-2</v>
      </c>
      <c r="AZ159" s="22">
        <v>3.8199999999999998E-2</v>
      </c>
      <c r="BA159" s="22">
        <v>3.8199999999999998E-2</v>
      </c>
      <c r="BB159" s="22">
        <v>3.8199999999999998E-2</v>
      </c>
      <c r="BC159" s="22">
        <v>3.8199999999999998E-2</v>
      </c>
      <c r="BD159" s="22">
        <v>3.8199999999999998E-2</v>
      </c>
      <c r="BE159" s="22">
        <v>3.8199999999999998E-2</v>
      </c>
      <c r="BF159" s="22">
        <v>3.8199999999999998E-2</v>
      </c>
      <c r="BG159" s="22">
        <v>3.8199999999999998E-2</v>
      </c>
      <c r="BH159" s="22">
        <v>3.8199999999999998E-2</v>
      </c>
      <c r="BI159" s="22">
        <v>-8.14E-2</v>
      </c>
      <c r="BJ159" s="22">
        <v>-8.14E-2</v>
      </c>
      <c r="BK159" s="22">
        <v>-8.14E-2</v>
      </c>
      <c r="BL159" s="22">
        <v>-8.14E-2</v>
      </c>
      <c r="BM159" s="22">
        <v>-7.7899999999999997E-2</v>
      </c>
      <c r="BN159" s="22">
        <v>-8.5500000000000007E-2</v>
      </c>
      <c r="BO159" s="22">
        <v>-8.5500000000000007E-2</v>
      </c>
      <c r="BP159" s="22">
        <v>-8.5500000000000007E-2</v>
      </c>
      <c r="BQ159" s="22">
        <v>-8.5500000000000007E-2</v>
      </c>
      <c r="BR159" s="22">
        <v>-8.5500000000000007E-2</v>
      </c>
      <c r="BS159" s="22">
        <v>-8.5500000000000007E-2</v>
      </c>
      <c r="BT159" s="22">
        <v>3.8199999999999998E-2</v>
      </c>
      <c r="BU159" s="22">
        <v>3.8199999999999998E-2</v>
      </c>
      <c r="BV159" s="22">
        <v>7.0800000000000002E-2</v>
      </c>
      <c r="BW159" s="22">
        <v>7.3573695171290199E-2</v>
      </c>
      <c r="BX159" s="22">
        <v>7.7405592134096812E-2</v>
      </c>
      <c r="BY159" s="22">
        <v>7.9799999999999996E-2</v>
      </c>
      <c r="BZ159" s="22">
        <v>0.09</v>
      </c>
      <c r="CA159" s="22">
        <v>0.1164</v>
      </c>
      <c r="CB159" s="22">
        <v>9.7500000000000003E-2</v>
      </c>
      <c r="CC159" s="22">
        <v>0.1106</v>
      </c>
      <c r="CD159" s="22" t="s">
        <v>78</v>
      </c>
      <c r="CE159" s="22" t="s">
        <v>78</v>
      </c>
      <c r="CF159" s="205">
        <v>-6.9999999999999999E-4</v>
      </c>
      <c r="CG159" s="205">
        <v>-6.9999999999999999E-4</v>
      </c>
      <c r="CH159" s="205">
        <v>-4.19E-2</v>
      </c>
    </row>
    <row r="160" spans="1:86" s="12" customFormat="1">
      <c r="A160" s="23"/>
      <c r="B160" s="9"/>
      <c r="C160" s="10" t="s">
        <v>23</v>
      </c>
      <c r="D160" s="11"/>
      <c r="E160" s="6">
        <v>38624</v>
      </c>
      <c r="F160" s="6">
        <v>37467</v>
      </c>
      <c r="G160" s="6">
        <v>39140</v>
      </c>
      <c r="H160" s="6">
        <v>37467</v>
      </c>
      <c r="I160" s="6">
        <v>38398</v>
      </c>
      <c r="J160" s="6">
        <v>38849</v>
      </c>
      <c r="K160" s="6" t="s">
        <v>350</v>
      </c>
      <c r="L160" s="6" t="s">
        <v>351</v>
      </c>
      <c r="M160" s="6">
        <v>39609</v>
      </c>
      <c r="N160" s="6">
        <v>42747</v>
      </c>
      <c r="O160" s="6">
        <v>43364</v>
      </c>
      <c r="P160" s="6">
        <v>43441</v>
      </c>
      <c r="Q160" s="6" t="s">
        <v>352</v>
      </c>
      <c r="R160" s="6" t="s">
        <v>353</v>
      </c>
      <c r="S160" s="6">
        <v>35782</v>
      </c>
      <c r="T160" s="6">
        <v>37468</v>
      </c>
      <c r="U160" s="6" t="s">
        <v>354</v>
      </c>
      <c r="V160" s="6" t="s">
        <v>355</v>
      </c>
      <c r="W160" s="6" t="s">
        <v>355</v>
      </c>
      <c r="X160" s="6">
        <v>40245</v>
      </c>
      <c r="Y160" s="6">
        <v>43369</v>
      </c>
      <c r="Z160" s="6">
        <v>43544</v>
      </c>
      <c r="AA160" s="6">
        <v>42437</v>
      </c>
      <c r="AB160" s="6">
        <v>42466</v>
      </c>
      <c r="AC160" s="6">
        <v>42460</v>
      </c>
      <c r="AD160" s="6">
        <v>42853</v>
      </c>
      <c r="AE160" s="6">
        <v>42298</v>
      </c>
      <c r="AF160" s="6">
        <v>42313</v>
      </c>
      <c r="AG160" s="6">
        <v>42345</v>
      </c>
      <c r="AH160" s="6">
        <v>42732</v>
      </c>
      <c r="AI160" s="6">
        <v>42774</v>
      </c>
      <c r="AJ160" s="6">
        <v>42853</v>
      </c>
      <c r="AK160" s="6">
        <v>42886</v>
      </c>
      <c r="AL160" s="6">
        <v>42977</v>
      </c>
      <c r="AM160" s="6">
        <v>43021</v>
      </c>
      <c r="AN160" s="6">
        <v>43109</v>
      </c>
      <c r="AO160" s="6">
        <v>43146</v>
      </c>
      <c r="AP160" s="6">
        <v>43277</v>
      </c>
      <c r="AQ160" s="6">
        <v>43293</v>
      </c>
      <c r="AR160" s="6">
        <v>43543</v>
      </c>
      <c r="AS160" s="6">
        <v>42804</v>
      </c>
      <c r="AT160" s="6">
        <v>42823</v>
      </c>
      <c r="AU160" s="6">
        <v>42094</v>
      </c>
      <c r="AV160" s="6">
        <v>42111</v>
      </c>
      <c r="AW160" s="6">
        <v>42909</v>
      </c>
      <c r="AX160" s="6">
        <v>42933</v>
      </c>
      <c r="AY160" s="6">
        <v>42040</v>
      </c>
      <c r="AZ160" s="6">
        <v>42405</v>
      </c>
      <c r="BA160" s="6">
        <v>42801</v>
      </c>
      <c r="BB160" s="6">
        <v>42874</v>
      </c>
      <c r="BC160" s="6">
        <v>43049</v>
      </c>
      <c r="BD160" s="6">
        <v>43062</v>
      </c>
      <c r="BE160" s="6">
        <v>42089</v>
      </c>
      <c r="BF160" s="6">
        <v>42450</v>
      </c>
      <c r="BG160" s="6">
        <v>43187</v>
      </c>
      <c r="BH160" s="6">
        <v>43280</v>
      </c>
      <c r="BI160" s="6">
        <v>42692</v>
      </c>
      <c r="BJ160" s="6">
        <v>42818</v>
      </c>
      <c r="BK160" s="6">
        <v>42921</v>
      </c>
      <c r="BL160" s="6">
        <v>43006</v>
      </c>
      <c r="BM160" s="6">
        <v>43168</v>
      </c>
      <c r="BN160" s="6">
        <v>43199</v>
      </c>
      <c r="BO160" s="6">
        <v>43231</v>
      </c>
      <c r="BP160" s="6">
        <v>43262</v>
      </c>
      <c r="BQ160" s="6">
        <v>43326</v>
      </c>
      <c r="BR160" s="6">
        <v>43350</v>
      </c>
      <c r="BS160" s="6">
        <v>43371</v>
      </c>
      <c r="BT160" s="6">
        <v>43279</v>
      </c>
      <c r="BU160" s="6">
        <v>43306</v>
      </c>
      <c r="BV160" s="6">
        <v>41733</v>
      </c>
      <c r="BW160" s="6">
        <v>42367</v>
      </c>
      <c r="BX160" s="6">
        <v>41764</v>
      </c>
      <c r="BY160" s="6">
        <v>42430</v>
      </c>
      <c r="BZ160" s="6">
        <v>42548</v>
      </c>
      <c r="CA160" s="6">
        <v>41824</v>
      </c>
      <c r="CB160" s="6">
        <v>42594</v>
      </c>
      <c r="CC160" s="6">
        <v>42437</v>
      </c>
      <c r="CD160" s="6">
        <v>43640</v>
      </c>
      <c r="CE160" s="6">
        <v>43714</v>
      </c>
      <c r="CF160" s="6">
        <v>41983</v>
      </c>
      <c r="CG160" s="6">
        <v>41996</v>
      </c>
      <c r="CH160" s="6">
        <v>39316</v>
      </c>
    </row>
    <row r="161" spans="1:86" ht="161.1" customHeight="1">
      <c r="A161" s="18"/>
      <c r="B161" s="14" t="s">
        <v>110</v>
      </c>
      <c r="C161" s="15" t="s">
        <v>129</v>
      </c>
      <c r="D161" s="16"/>
      <c r="E161" s="21" t="s">
        <v>107</v>
      </c>
      <c r="F161" s="21" t="s">
        <v>74</v>
      </c>
      <c r="G161" s="21" t="s">
        <v>455</v>
      </c>
      <c r="H161" s="21" t="s">
        <v>125</v>
      </c>
      <c r="I161" s="21" t="s">
        <v>76</v>
      </c>
      <c r="J161" s="21" t="s">
        <v>124</v>
      </c>
      <c r="K161" s="21" t="s">
        <v>75</v>
      </c>
      <c r="L161" s="21" t="s">
        <v>250</v>
      </c>
      <c r="M161" s="21" t="s">
        <v>260</v>
      </c>
      <c r="N161" s="21" t="s">
        <v>172</v>
      </c>
      <c r="O161" s="21" t="s">
        <v>75</v>
      </c>
      <c r="P161" s="21" t="s">
        <v>331</v>
      </c>
      <c r="Q161" s="21" t="s">
        <v>360</v>
      </c>
      <c r="R161" s="21" t="s">
        <v>77</v>
      </c>
      <c r="S161" s="21" t="s">
        <v>335</v>
      </c>
      <c r="T161" s="21" t="s">
        <v>372</v>
      </c>
      <c r="U161" s="21" t="s">
        <v>151</v>
      </c>
      <c r="V161" s="21" t="s">
        <v>305</v>
      </c>
      <c r="W161" s="21" t="s">
        <v>373</v>
      </c>
      <c r="X161" s="21" t="s">
        <v>251</v>
      </c>
      <c r="Y161" s="21" t="s">
        <v>284</v>
      </c>
      <c r="Z161" s="21" t="s">
        <v>333</v>
      </c>
      <c r="AA161" s="21" t="s">
        <v>251</v>
      </c>
      <c r="AB161" s="21" t="s">
        <v>251</v>
      </c>
      <c r="AC161" s="21" t="s">
        <v>128</v>
      </c>
      <c r="AD161" s="21" t="s">
        <v>252</v>
      </c>
      <c r="AE161" s="21" t="s">
        <v>76</v>
      </c>
      <c r="AF161" s="21" t="s">
        <v>76</v>
      </c>
      <c r="AG161" s="21" t="s">
        <v>76</v>
      </c>
      <c r="AH161" s="21" t="s">
        <v>76</v>
      </c>
      <c r="AI161" s="21" t="s">
        <v>76</v>
      </c>
      <c r="AJ161" s="21" t="s">
        <v>76</v>
      </c>
      <c r="AK161" s="21" t="s">
        <v>76</v>
      </c>
      <c r="AL161" s="21" t="s">
        <v>76</v>
      </c>
      <c r="AM161" s="21" t="s">
        <v>76</v>
      </c>
      <c r="AN161" s="21" t="s">
        <v>126</v>
      </c>
      <c r="AO161" s="21" t="s">
        <v>126</v>
      </c>
      <c r="AP161" s="21" t="s">
        <v>151</v>
      </c>
      <c r="AQ161" s="21" t="s">
        <v>151</v>
      </c>
      <c r="AR161" s="21" t="s">
        <v>335</v>
      </c>
      <c r="AS161" s="21" t="s">
        <v>127</v>
      </c>
      <c r="AT161" s="21" t="s">
        <v>127</v>
      </c>
      <c r="AU161" s="21" t="s">
        <v>76</v>
      </c>
      <c r="AV161" s="21" t="s">
        <v>76</v>
      </c>
      <c r="AW161" s="21" t="s">
        <v>76</v>
      </c>
      <c r="AX161" s="21" t="s">
        <v>76</v>
      </c>
      <c r="AY161" s="21" t="s">
        <v>269</v>
      </c>
      <c r="AZ161" s="21" t="s">
        <v>269</v>
      </c>
      <c r="BA161" s="21" t="s">
        <v>269</v>
      </c>
      <c r="BB161" s="21" t="s">
        <v>269</v>
      </c>
      <c r="BC161" s="21" t="s">
        <v>269</v>
      </c>
      <c r="BD161" s="21" t="s">
        <v>269</v>
      </c>
      <c r="BE161" s="21" t="s">
        <v>269</v>
      </c>
      <c r="BF161" s="21" t="s">
        <v>269</v>
      </c>
      <c r="BG161" s="21" t="s">
        <v>269</v>
      </c>
      <c r="BH161" s="21" t="s">
        <v>269</v>
      </c>
      <c r="BI161" s="21" t="s">
        <v>173</v>
      </c>
      <c r="BJ161" s="21" t="s">
        <v>173</v>
      </c>
      <c r="BK161" s="21" t="s">
        <v>173</v>
      </c>
      <c r="BL161" s="21" t="s">
        <v>173</v>
      </c>
      <c r="BM161" s="21" t="s">
        <v>76</v>
      </c>
      <c r="BN161" s="21" t="s">
        <v>259</v>
      </c>
      <c r="BO161" s="21" t="s">
        <v>259</v>
      </c>
      <c r="BP161" s="21" t="s">
        <v>259</v>
      </c>
      <c r="BQ161" s="21" t="s">
        <v>259</v>
      </c>
      <c r="BR161" s="21" t="s">
        <v>259</v>
      </c>
      <c r="BS161" s="21" t="s">
        <v>259</v>
      </c>
      <c r="BT161" s="21" t="s">
        <v>269</v>
      </c>
      <c r="BU161" s="21" t="s">
        <v>269</v>
      </c>
      <c r="BV161" s="21" t="s">
        <v>251</v>
      </c>
      <c r="BW161" s="21" t="s">
        <v>126</v>
      </c>
      <c r="BX161" s="21" t="s">
        <v>251</v>
      </c>
      <c r="BY161" s="21" t="s">
        <v>126</v>
      </c>
      <c r="BZ161" s="21" t="s">
        <v>151</v>
      </c>
      <c r="CA161" s="21" t="s">
        <v>251</v>
      </c>
      <c r="CB161" s="21" t="s">
        <v>151</v>
      </c>
      <c r="CC161" s="21" t="s">
        <v>128</v>
      </c>
      <c r="CD161" s="21" t="s">
        <v>374</v>
      </c>
      <c r="CE161" s="21" t="s">
        <v>375</v>
      </c>
      <c r="CF161" s="21" t="s">
        <v>219</v>
      </c>
      <c r="CG161" s="21" t="s">
        <v>219</v>
      </c>
      <c r="CH161" s="21" t="s">
        <v>220</v>
      </c>
    </row>
    <row r="162" spans="1:86">
      <c r="A162" s="13"/>
      <c r="B162" s="14"/>
      <c r="C162" s="19" t="s">
        <v>42</v>
      </c>
      <c r="D162" s="16" t="s">
        <v>18</v>
      </c>
      <c r="E162" s="7">
        <v>0.11720000000000001</v>
      </c>
      <c r="F162" s="7">
        <v>0.1191</v>
      </c>
      <c r="G162" s="7">
        <v>0.12840957961549271</v>
      </c>
      <c r="H162" s="7">
        <v>0.11630000000000001</v>
      </c>
      <c r="I162" s="7">
        <v>9.9600000000000008E-2</v>
      </c>
      <c r="J162" s="7">
        <v>0.1173</v>
      </c>
      <c r="K162" s="7">
        <v>0.12029999999999999</v>
      </c>
      <c r="L162" s="7">
        <v>0.11070000000000001</v>
      </c>
      <c r="M162" s="7">
        <v>0.1578</v>
      </c>
      <c r="N162" s="7">
        <v>5.8899999999999994E-2</v>
      </c>
      <c r="O162" s="7">
        <v>1.83E-2</v>
      </c>
      <c r="P162" s="7">
        <v>7.3881108201796428E-2</v>
      </c>
      <c r="Q162" s="7">
        <v>8.5999999999999993E-2</v>
      </c>
      <c r="R162" s="7">
        <v>7.9299999999999995E-2</v>
      </c>
      <c r="S162" s="7">
        <v>8.9800000000000005E-2</v>
      </c>
      <c r="T162" s="7">
        <v>8.4399999999999989E-2</v>
      </c>
      <c r="U162" s="7">
        <v>8.4900000000000003E-2</v>
      </c>
      <c r="V162" s="7">
        <v>8.5900000000000004E-2</v>
      </c>
      <c r="W162" s="7">
        <v>8.5900000000000004E-2</v>
      </c>
      <c r="X162" s="7">
        <v>9.2300000000000007E-2</v>
      </c>
      <c r="Y162" s="7">
        <v>8.2699999999999996E-2</v>
      </c>
      <c r="Z162" s="7" t="s">
        <v>423</v>
      </c>
      <c r="AA162" s="7">
        <v>9.5700000000000007E-2</v>
      </c>
      <c r="AB162" s="7">
        <v>9.1700000000000004E-2</v>
      </c>
      <c r="AC162" s="7">
        <v>9.98E-2</v>
      </c>
      <c r="AD162" s="7">
        <v>8.1799999999999998E-2</v>
      </c>
      <c r="AE162" s="7">
        <v>4.2500000000000003E-2</v>
      </c>
      <c r="AF162" s="7">
        <v>5.3399999999999996E-2</v>
      </c>
      <c r="AG162" s="7">
        <v>4.3499999999999997E-2</v>
      </c>
      <c r="AH162" s="7">
        <v>4.9200000000000001E-2</v>
      </c>
      <c r="AI162" s="7">
        <v>-1.9E-3</v>
      </c>
      <c r="AJ162" s="7">
        <v>-5.28E-2</v>
      </c>
      <c r="AK162" s="7">
        <v>-4.7E-2</v>
      </c>
      <c r="AL162" s="7">
        <v>-7.7100000000000002E-2</v>
      </c>
      <c r="AM162" s="7">
        <v>-0.1119</v>
      </c>
      <c r="AN162" s="7">
        <v>8.2299999999999998E-2</v>
      </c>
      <c r="AO162" s="7">
        <v>9.2200000000000004E-2</v>
      </c>
      <c r="AP162" s="7">
        <v>9.4800000000000009E-2</v>
      </c>
      <c r="AQ162" s="7">
        <v>9.5000000000000001E-2</v>
      </c>
      <c r="AR162" s="7" t="s">
        <v>462</v>
      </c>
      <c r="AS162" s="7">
        <v>0.1114</v>
      </c>
      <c r="AT162" s="7">
        <v>0.10199999999999999</v>
      </c>
      <c r="AU162" s="7">
        <v>5.28E-2</v>
      </c>
      <c r="AV162" s="7">
        <v>3.8100000000000002E-2</v>
      </c>
      <c r="AW162" s="7">
        <v>-5.67E-2</v>
      </c>
      <c r="AX162" s="7">
        <v>-7.3099999999999998E-2</v>
      </c>
      <c r="AY162" s="7">
        <v>7.5800000000000006E-2</v>
      </c>
      <c r="AZ162" s="7">
        <v>0.13119999999999998</v>
      </c>
      <c r="BA162" s="7">
        <v>9.1999999999999998E-2</v>
      </c>
      <c r="BB162" s="7">
        <v>6.9099999999999995E-2</v>
      </c>
      <c r="BC162" s="7">
        <v>2.4500000000000001E-2</v>
      </c>
      <c r="BD162" s="7">
        <v>2.1600000000000001E-2</v>
      </c>
      <c r="BE162" s="7">
        <v>8.539999999999999E-2</v>
      </c>
      <c r="BF162" s="7">
        <v>0.12859999999999999</v>
      </c>
      <c r="BG162" s="7">
        <v>4.5700000000000005E-2</v>
      </c>
      <c r="BH162" s="7">
        <v>2.9300000000000003E-2</v>
      </c>
      <c r="BI162" s="7">
        <v>5.8187822251754007E-3</v>
      </c>
      <c r="BJ162" s="7">
        <v>-6.4500000000000002E-2</v>
      </c>
      <c r="BK162" s="7">
        <v>-0.1072</v>
      </c>
      <c r="BL162" s="7">
        <v>-0.12642991458413755</v>
      </c>
      <c r="BM162" s="7">
        <v>-0.1515</v>
      </c>
      <c r="BN162" s="7">
        <v>-0.1946</v>
      </c>
      <c r="BO162" s="7">
        <v>-0.19450000000000001</v>
      </c>
      <c r="BP162" s="7">
        <v>-0.1769</v>
      </c>
      <c r="BQ162" s="7">
        <v>-0.18489999999999998</v>
      </c>
      <c r="BR162" s="7">
        <v>-0.20760000000000001</v>
      </c>
      <c r="BS162" s="7">
        <v>-8.5099999999999995E-2</v>
      </c>
      <c r="BT162" s="7">
        <v>4.0099999999999997E-2</v>
      </c>
      <c r="BU162" s="7">
        <v>2.2000000000000001E-3</v>
      </c>
      <c r="BV162" s="7">
        <v>0.1014</v>
      </c>
      <c r="BW162" s="7">
        <v>7.5259251550964468E-2</v>
      </c>
      <c r="BX162" s="7">
        <v>9.7066412809226899E-2</v>
      </c>
      <c r="BY162" s="7">
        <v>7.7899999999999997E-2</v>
      </c>
      <c r="BZ162" s="7">
        <v>7.5300000000000006E-2</v>
      </c>
      <c r="CA162" s="7">
        <v>9.4899999999999998E-2</v>
      </c>
      <c r="CB162" s="7">
        <v>7.5300000000000006E-2</v>
      </c>
      <c r="CC162" s="7">
        <v>0.10460000000000001</v>
      </c>
      <c r="CD162" s="7" t="s">
        <v>426</v>
      </c>
      <c r="CE162" s="7" t="s">
        <v>427</v>
      </c>
      <c r="CF162" s="205">
        <v>0.1047</v>
      </c>
      <c r="CG162" s="205">
        <v>9.7799999999999998E-2</v>
      </c>
      <c r="CH162" s="205">
        <v>5.6000000000000001E-2</v>
      </c>
    </row>
    <row r="163" spans="1:86">
      <c r="A163" s="18"/>
      <c r="B163" s="14"/>
      <c r="C163" s="19" t="s">
        <v>43</v>
      </c>
      <c r="D163" s="16" t="s">
        <v>18</v>
      </c>
      <c r="E163" s="22">
        <v>9.0700000000000003E-2</v>
      </c>
      <c r="F163" s="22">
        <v>9.35E-2</v>
      </c>
      <c r="G163" s="22">
        <v>0.10130195018995392</v>
      </c>
      <c r="H163" s="22">
        <v>8.929999999999999E-2</v>
      </c>
      <c r="I163" s="22">
        <v>5.1799999999999999E-2</v>
      </c>
      <c r="J163" s="22">
        <v>9.0700000000000003E-2</v>
      </c>
      <c r="K163" s="22">
        <v>9.4700000000000006E-2</v>
      </c>
      <c r="L163" s="22">
        <v>9.5899999999999999E-2</v>
      </c>
      <c r="M163" s="22">
        <v>0.16500000000000001</v>
      </c>
      <c r="N163" s="22" t="s">
        <v>78</v>
      </c>
      <c r="O163" s="22" t="s">
        <v>78</v>
      </c>
      <c r="P163" s="22" t="s">
        <v>78</v>
      </c>
      <c r="Q163" s="22">
        <v>8.3299999999999999E-2</v>
      </c>
      <c r="R163" s="22">
        <v>7.4999999999999997E-2</v>
      </c>
      <c r="S163" s="22">
        <v>8.9600000000000013E-2</v>
      </c>
      <c r="T163" s="22" t="s">
        <v>78</v>
      </c>
      <c r="U163" s="22">
        <v>8.3199999999999996E-2</v>
      </c>
      <c r="V163" s="22">
        <v>8.9399999999999993E-2</v>
      </c>
      <c r="W163" s="22">
        <v>8.4399999999999989E-2</v>
      </c>
      <c r="X163" s="22">
        <v>9.3100000000000002E-2</v>
      </c>
      <c r="Y163" s="22" t="s">
        <v>78</v>
      </c>
      <c r="Z163" s="22" t="s">
        <v>78</v>
      </c>
      <c r="AA163" s="22" t="s">
        <v>78</v>
      </c>
      <c r="AB163" s="22" t="s">
        <v>78</v>
      </c>
      <c r="AC163" s="22" t="s">
        <v>78</v>
      </c>
      <c r="AD163" s="22" t="s">
        <v>78</v>
      </c>
      <c r="AE163" s="22" t="s">
        <v>78</v>
      </c>
      <c r="AF163" s="22" t="s">
        <v>78</v>
      </c>
      <c r="AG163" s="22" t="s">
        <v>78</v>
      </c>
      <c r="AH163" s="22" t="s">
        <v>78</v>
      </c>
      <c r="AI163" s="22" t="s">
        <v>78</v>
      </c>
      <c r="AJ163" s="22" t="s">
        <v>78</v>
      </c>
      <c r="AK163" s="22" t="s">
        <v>78</v>
      </c>
      <c r="AL163" s="22" t="s">
        <v>78</v>
      </c>
      <c r="AM163" s="22" t="s">
        <v>78</v>
      </c>
      <c r="AN163" s="22" t="s">
        <v>78</v>
      </c>
      <c r="AO163" s="22" t="s">
        <v>78</v>
      </c>
      <c r="AP163" s="22" t="s">
        <v>78</v>
      </c>
      <c r="AQ163" s="22" t="s">
        <v>78</v>
      </c>
      <c r="AR163" s="22" t="s">
        <v>78</v>
      </c>
      <c r="AS163" s="22" t="s">
        <v>78</v>
      </c>
      <c r="AT163" s="22" t="s">
        <v>78</v>
      </c>
      <c r="AU163" s="22" t="s">
        <v>78</v>
      </c>
      <c r="AV163" s="22" t="s">
        <v>78</v>
      </c>
      <c r="AW163" s="22" t="s">
        <v>78</v>
      </c>
      <c r="AX163" s="22" t="s">
        <v>78</v>
      </c>
      <c r="AY163" s="22" t="s">
        <v>78</v>
      </c>
      <c r="AZ163" s="22" t="s">
        <v>78</v>
      </c>
      <c r="BA163" s="22" t="s">
        <v>78</v>
      </c>
      <c r="BB163" s="22" t="s">
        <v>78</v>
      </c>
      <c r="BC163" s="22" t="s">
        <v>78</v>
      </c>
      <c r="BD163" s="22" t="s">
        <v>78</v>
      </c>
      <c r="BE163" s="22" t="s">
        <v>78</v>
      </c>
      <c r="BF163" s="22" t="s">
        <v>78</v>
      </c>
      <c r="BG163" s="22" t="s">
        <v>78</v>
      </c>
      <c r="BH163" s="22" t="s">
        <v>78</v>
      </c>
      <c r="BI163" s="22" t="s">
        <v>78</v>
      </c>
      <c r="BJ163" s="22" t="s">
        <v>78</v>
      </c>
      <c r="BK163" s="22" t="s">
        <v>78</v>
      </c>
      <c r="BL163" s="22" t="s">
        <v>78</v>
      </c>
      <c r="BM163" s="22" t="s">
        <v>78</v>
      </c>
      <c r="BN163" s="22" t="s">
        <v>78</v>
      </c>
      <c r="BO163" s="22" t="s">
        <v>78</v>
      </c>
      <c r="BP163" s="22" t="s">
        <v>78</v>
      </c>
      <c r="BQ163" s="22" t="s">
        <v>78</v>
      </c>
      <c r="BR163" s="22" t="s">
        <v>78</v>
      </c>
      <c r="BS163" s="22" t="s">
        <v>78</v>
      </c>
      <c r="BT163" s="22" t="s">
        <v>78</v>
      </c>
      <c r="BU163" s="22" t="s">
        <v>78</v>
      </c>
      <c r="BV163" s="22" t="s">
        <v>78</v>
      </c>
      <c r="BW163" s="22" t="s">
        <v>78</v>
      </c>
      <c r="BX163" s="22">
        <v>9.7119636426308054E-2</v>
      </c>
      <c r="BY163" s="22" t="s">
        <v>78</v>
      </c>
      <c r="BZ163" s="22" t="s">
        <v>78</v>
      </c>
      <c r="CA163" s="22" t="s">
        <v>78</v>
      </c>
      <c r="CB163" s="22" t="s">
        <v>78</v>
      </c>
      <c r="CC163" s="22" t="s">
        <v>78</v>
      </c>
      <c r="CD163" s="22" t="s">
        <v>78</v>
      </c>
      <c r="CE163" s="22" t="s">
        <v>78</v>
      </c>
      <c r="CF163" s="22" t="s">
        <v>78</v>
      </c>
      <c r="CG163" s="22" t="s">
        <v>78</v>
      </c>
      <c r="CH163" s="22">
        <v>5.4600000000000003E-2</v>
      </c>
    </row>
    <row r="164" spans="1:86">
      <c r="A164" s="13"/>
      <c r="B164" s="14"/>
      <c r="C164" s="19" t="s">
        <v>44</v>
      </c>
      <c r="D164" s="16" t="s">
        <v>18</v>
      </c>
      <c r="E164" s="22">
        <v>0.1076</v>
      </c>
      <c r="F164" s="22">
        <v>3.4200000000000001E-2</v>
      </c>
      <c r="G164" s="22">
        <v>8.5390464168698665E-2</v>
      </c>
      <c r="H164" s="22">
        <v>0.1149</v>
      </c>
      <c r="I164" s="22">
        <v>1.8500000000000003E-2</v>
      </c>
      <c r="J164" s="22">
        <v>9.4399999999999998E-2</v>
      </c>
      <c r="K164" s="22">
        <v>0.10220000000000001</v>
      </c>
      <c r="L164" s="22">
        <v>9.3800000000000008E-2</v>
      </c>
      <c r="M164" s="22">
        <v>0.1867</v>
      </c>
      <c r="N164" s="22" t="s">
        <v>78</v>
      </c>
      <c r="O164" s="22" t="s">
        <v>78</v>
      </c>
      <c r="P164" s="22" t="s">
        <v>78</v>
      </c>
      <c r="Q164" s="22">
        <v>7.7499999999999999E-2</v>
      </c>
      <c r="R164" s="22">
        <v>7.0900000000000005E-2</v>
      </c>
      <c r="S164" s="22">
        <v>7.4999999999999997E-2</v>
      </c>
      <c r="T164" s="22">
        <v>7.8200000000000006E-2</v>
      </c>
      <c r="U164" s="22">
        <v>7.4800000000000005E-2</v>
      </c>
      <c r="V164" s="22">
        <v>7.4499999999999997E-2</v>
      </c>
      <c r="W164" s="22">
        <v>7.9199999999999993E-2</v>
      </c>
      <c r="X164" s="22">
        <v>7.8E-2</v>
      </c>
      <c r="Y164" s="22" t="s">
        <v>78</v>
      </c>
      <c r="Z164" s="22" t="s">
        <v>78</v>
      </c>
      <c r="AA164" s="22">
        <v>7.8E-2</v>
      </c>
      <c r="AB164" s="22">
        <v>7.8E-2</v>
      </c>
      <c r="AC164" s="22">
        <v>8.5999999999999993E-2</v>
      </c>
      <c r="AD164" s="22" t="s">
        <v>78</v>
      </c>
      <c r="AE164" s="22">
        <v>1.8500000000000003E-2</v>
      </c>
      <c r="AF164" s="22">
        <v>1.8500000000000003E-2</v>
      </c>
      <c r="AG164" s="22">
        <v>1.8500000000000003E-2</v>
      </c>
      <c r="AH164" s="22" t="s">
        <v>78</v>
      </c>
      <c r="AI164" s="22" t="s">
        <v>78</v>
      </c>
      <c r="AJ164" s="22" t="s">
        <v>78</v>
      </c>
      <c r="AK164" s="22" t="s">
        <v>78</v>
      </c>
      <c r="AL164" s="22" t="s">
        <v>78</v>
      </c>
      <c r="AM164" s="22" t="s">
        <v>78</v>
      </c>
      <c r="AN164" s="22" t="s">
        <v>78</v>
      </c>
      <c r="AO164" s="22" t="s">
        <v>78</v>
      </c>
      <c r="AP164" s="22" t="s">
        <v>78</v>
      </c>
      <c r="AQ164" s="22" t="s">
        <v>78</v>
      </c>
      <c r="AR164" s="22" t="s">
        <v>78</v>
      </c>
      <c r="AS164" s="22" t="s">
        <v>78</v>
      </c>
      <c r="AT164" s="22" t="s">
        <v>78</v>
      </c>
      <c r="AU164" s="22">
        <v>1.8500000000000003E-2</v>
      </c>
      <c r="AV164" s="22">
        <v>1.8500000000000003E-2</v>
      </c>
      <c r="AW164" s="22" t="s">
        <v>78</v>
      </c>
      <c r="AX164" s="22" t="s">
        <v>78</v>
      </c>
      <c r="AY164" s="22">
        <v>9.5100000000000004E-2</v>
      </c>
      <c r="AZ164" s="22">
        <v>9.5100000000000004E-2</v>
      </c>
      <c r="BA164" s="22" t="s">
        <v>78</v>
      </c>
      <c r="BB164" s="22" t="s">
        <v>78</v>
      </c>
      <c r="BC164" s="22" t="s">
        <v>78</v>
      </c>
      <c r="BD164" s="22" t="s">
        <v>78</v>
      </c>
      <c r="BE164" s="22">
        <v>9.5100000000000004E-2</v>
      </c>
      <c r="BF164" s="22">
        <v>9.5100000000000004E-2</v>
      </c>
      <c r="BG164" s="22" t="s">
        <v>78</v>
      </c>
      <c r="BH164" s="22" t="s">
        <v>78</v>
      </c>
      <c r="BI164" s="22" t="s">
        <v>78</v>
      </c>
      <c r="BJ164" s="22" t="s">
        <v>78</v>
      </c>
      <c r="BK164" s="22" t="s">
        <v>78</v>
      </c>
      <c r="BL164" s="22" t="s">
        <v>78</v>
      </c>
      <c r="BM164" s="22" t="s">
        <v>78</v>
      </c>
      <c r="BN164" s="22" t="s">
        <v>78</v>
      </c>
      <c r="BO164" s="22" t="s">
        <v>78</v>
      </c>
      <c r="BP164" s="22" t="s">
        <v>78</v>
      </c>
      <c r="BQ164" s="22" t="s">
        <v>78</v>
      </c>
      <c r="BR164" s="22" t="s">
        <v>78</v>
      </c>
      <c r="BS164" s="22" t="s">
        <v>78</v>
      </c>
      <c r="BT164" s="22" t="s">
        <v>78</v>
      </c>
      <c r="BU164" s="22" t="s">
        <v>78</v>
      </c>
      <c r="BV164" s="22">
        <v>8.8200000000000001E-2</v>
      </c>
      <c r="BW164" s="22" t="s">
        <v>78</v>
      </c>
      <c r="BX164" s="22">
        <v>8.5737935099138518E-2</v>
      </c>
      <c r="BY164" s="22">
        <v>7.2800000000000004E-2</v>
      </c>
      <c r="BZ164" s="22">
        <v>7.4899999999999994E-2</v>
      </c>
      <c r="CA164" s="22">
        <v>9.0200000000000002E-2</v>
      </c>
      <c r="CB164" s="22">
        <v>7.5399999999999995E-2</v>
      </c>
      <c r="CC164" s="22">
        <v>8.6199999999999999E-2</v>
      </c>
      <c r="CD164" s="22" t="s">
        <v>78</v>
      </c>
      <c r="CE164" s="22" t="s">
        <v>78</v>
      </c>
      <c r="CF164" s="22">
        <v>0.12479999999999999</v>
      </c>
      <c r="CG164" s="22">
        <v>0.12479999999999999</v>
      </c>
      <c r="CH164" s="22">
        <v>8.48E-2</v>
      </c>
    </row>
    <row r="165" spans="1:86">
      <c r="A165" s="18"/>
      <c r="B165" s="14"/>
      <c r="C165" s="19" t="s">
        <v>108</v>
      </c>
      <c r="D165" s="16" t="s">
        <v>18</v>
      </c>
      <c r="E165" s="22">
        <v>5.3200000000000004E-2</v>
      </c>
      <c r="F165" s="22">
        <v>-3.5099999999999999E-2</v>
      </c>
      <c r="G165" s="22">
        <v>1.461774190026266E-2</v>
      </c>
      <c r="H165" s="22">
        <v>6.3399999999999998E-2</v>
      </c>
      <c r="I165" s="22">
        <v>-7.7899999999999997E-2</v>
      </c>
      <c r="J165" s="22">
        <v>3.7100000000000001E-2</v>
      </c>
      <c r="K165" s="22">
        <v>4.8399999999999999E-2</v>
      </c>
      <c r="L165" s="22">
        <v>8.0399999999999985E-2</v>
      </c>
      <c r="M165" s="22">
        <v>0.23800000000000002</v>
      </c>
      <c r="N165" s="22">
        <v>-9.7999999999999997E-3</v>
      </c>
      <c r="O165" s="22">
        <v>4.8399999999999999E-2</v>
      </c>
      <c r="P165" s="22" t="s">
        <v>78</v>
      </c>
      <c r="Q165" s="22">
        <v>9.2499999999999999E-2</v>
      </c>
      <c r="R165" s="22">
        <v>7.3700000000000002E-2</v>
      </c>
      <c r="S165" s="22">
        <v>0.1177</v>
      </c>
      <c r="T165" s="22">
        <v>9.4200000000000006E-2</v>
      </c>
      <c r="U165" s="22">
        <v>0.1065</v>
      </c>
      <c r="V165" s="22">
        <v>0.12279999999999999</v>
      </c>
      <c r="W165" s="22">
        <v>0.1072</v>
      </c>
      <c r="X165" s="22">
        <v>0.12400245285235245</v>
      </c>
      <c r="Y165" s="22">
        <v>8.1799999999999998E-2</v>
      </c>
      <c r="Z165" s="22" t="s">
        <v>78</v>
      </c>
      <c r="AA165" s="22">
        <v>0.12400245285235245</v>
      </c>
      <c r="AB165" s="22">
        <v>0.12400245285235245</v>
      </c>
      <c r="AC165" s="22">
        <v>0.111</v>
      </c>
      <c r="AD165" s="22">
        <v>0.1036</v>
      </c>
      <c r="AE165" s="22">
        <v>-7.7899999999999997E-2</v>
      </c>
      <c r="AF165" s="22">
        <v>-7.7899999999999997E-2</v>
      </c>
      <c r="AG165" s="22">
        <v>-7.7899999999999997E-2</v>
      </c>
      <c r="AH165" s="22">
        <v>-7.7899999999999997E-2</v>
      </c>
      <c r="AI165" s="22">
        <v>-7.7899999999999997E-2</v>
      </c>
      <c r="AJ165" s="22">
        <v>-7.7899999999999997E-2</v>
      </c>
      <c r="AK165" s="22">
        <v>-7.7899999999999997E-2</v>
      </c>
      <c r="AL165" s="22">
        <v>-7.7899999999999997E-2</v>
      </c>
      <c r="AM165" s="22">
        <v>-7.7899999999999997E-2</v>
      </c>
      <c r="AN165" s="22">
        <v>0.13650000000000001</v>
      </c>
      <c r="AO165" s="22">
        <v>0.13650000000000001</v>
      </c>
      <c r="AP165" s="22">
        <v>0.1065</v>
      </c>
      <c r="AQ165" s="22">
        <v>0.1065</v>
      </c>
      <c r="AR165" s="22" t="s">
        <v>78</v>
      </c>
      <c r="AS165" s="22">
        <v>5.7099999999999998E-2</v>
      </c>
      <c r="AT165" s="22">
        <v>5.7099999999999998E-2</v>
      </c>
      <c r="AU165" s="22">
        <v>-7.7899999999999997E-2</v>
      </c>
      <c r="AV165" s="22">
        <v>-7.7899999999999997E-2</v>
      </c>
      <c r="AW165" s="22">
        <v>-7.7899999999999997E-2</v>
      </c>
      <c r="AX165" s="22">
        <v>-7.7899999999999997E-2</v>
      </c>
      <c r="AY165" s="22">
        <v>3.8199999999999998E-2</v>
      </c>
      <c r="AZ165" s="22">
        <v>3.8199999999999998E-2</v>
      </c>
      <c r="BA165" s="22">
        <v>3.8199999999999998E-2</v>
      </c>
      <c r="BB165" s="22">
        <v>3.8199999999999998E-2</v>
      </c>
      <c r="BC165" s="22">
        <v>3.8199999999999998E-2</v>
      </c>
      <c r="BD165" s="22">
        <v>3.8199999999999998E-2</v>
      </c>
      <c r="BE165" s="22">
        <v>3.8199999999999998E-2</v>
      </c>
      <c r="BF165" s="22">
        <v>3.8199999999999998E-2</v>
      </c>
      <c r="BG165" s="22">
        <v>3.8199999999999998E-2</v>
      </c>
      <c r="BH165" s="22">
        <v>3.8199999999999998E-2</v>
      </c>
      <c r="BI165" s="22">
        <v>-8.14E-2</v>
      </c>
      <c r="BJ165" s="22">
        <v>-8.14E-2</v>
      </c>
      <c r="BK165" s="22">
        <v>-8.14E-2</v>
      </c>
      <c r="BL165" s="22">
        <v>-8.14E-2</v>
      </c>
      <c r="BM165" s="22">
        <v>-7.7899999999999997E-2</v>
      </c>
      <c r="BN165" s="22">
        <v>-8.5500000000000007E-2</v>
      </c>
      <c r="BO165" s="22">
        <v>-8.5500000000000007E-2</v>
      </c>
      <c r="BP165" s="22">
        <v>-8.5500000000000007E-2</v>
      </c>
      <c r="BQ165" s="22">
        <v>-8.5500000000000007E-2</v>
      </c>
      <c r="BR165" s="22">
        <v>-8.5500000000000007E-2</v>
      </c>
      <c r="BS165" s="22">
        <v>-8.5500000000000007E-2</v>
      </c>
      <c r="BT165" s="22">
        <v>3.8199999999999998E-2</v>
      </c>
      <c r="BU165" s="22">
        <v>3.8199999999999998E-2</v>
      </c>
      <c r="BV165" s="22">
        <v>7.0800000000000002E-2</v>
      </c>
      <c r="BW165" s="22">
        <v>7.3573695171290199E-2</v>
      </c>
      <c r="BX165" s="22">
        <v>7.7405592134096812E-2</v>
      </c>
      <c r="BY165" s="22">
        <v>7.9799999999999996E-2</v>
      </c>
      <c r="BZ165" s="22">
        <v>0.09</v>
      </c>
      <c r="CA165" s="22">
        <v>0.1164</v>
      </c>
      <c r="CB165" s="22">
        <v>9.7500000000000003E-2</v>
      </c>
      <c r="CC165" s="22">
        <v>0.1106</v>
      </c>
      <c r="CD165" s="22" t="s">
        <v>78</v>
      </c>
      <c r="CE165" s="22" t="s">
        <v>78</v>
      </c>
      <c r="CF165" s="205">
        <v>-6.9999999999999999E-4</v>
      </c>
      <c r="CG165" s="205">
        <v>-6.9999999999999999E-4</v>
      </c>
      <c r="CH165" s="205">
        <v>-4.19E-2</v>
      </c>
    </row>
    <row r="166" spans="1:86" s="12" customFormat="1">
      <c r="A166" s="23"/>
      <c r="B166" s="9"/>
      <c r="C166" s="10" t="s">
        <v>23</v>
      </c>
      <c r="D166" s="11"/>
      <c r="E166" s="6">
        <v>41275</v>
      </c>
      <c r="F166" s="6">
        <v>41275</v>
      </c>
      <c r="G166" s="6" t="s">
        <v>356</v>
      </c>
      <c r="H166" s="6">
        <v>41275</v>
      </c>
      <c r="I166" s="6">
        <v>41275</v>
      </c>
      <c r="J166" s="6">
        <v>41275</v>
      </c>
      <c r="K166" s="6">
        <v>41275</v>
      </c>
      <c r="L166" s="6">
        <v>41275</v>
      </c>
      <c r="M166" s="6">
        <v>41275</v>
      </c>
      <c r="N166" s="6">
        <v>42747</v>
      </c>
      <c r="O166" s="6">
        <v>43364</v>
      </c>
      <c r="P166" s="6">
        <v>43441</v>
      </c>
      <c r="Q166" s="6">
        <v>41275</v>
      </c>
      <c r="R166" s="6" t="s">
        <v>357</v>
      </c>
      <c r="S166" s="6">
        <v>41275</v>
      </c>
      <c r="T166" s="6">
        <v>42061</v>
      </c>
      <c r="U166" s="6" t="s">
        <v>358</v>
      </c>
      <c r="V166" s="6">
        <v>41404</v>
      </c>
      <c r="W166" s="6">
        <v>41282</v>
      </c>
      <c r="X166" s="6" t="s">
        <v>359</v>
      </c>
      <c r="Y166" s="6">
        <v>43369</v>
      </c>
      <c r="Z166" s="6">
        <v>43544</v>
      </c>
      <c r="AA166" s="6">
        <v>42437</v>
      </c>
      <c r="AB166" s="6">
        <v>42466</v>
      </c>
      <c r="AC166" s="6">
        <v>42460</v>
      </c>
      <c r="AD166" s="6">
        <v>42853</v>
      </c>
      <c r="AE166" s="6">
        <v>42298</v>
      </c>
      <c r="AF166" s="6">
        <v>42313</v>
      </c>
      <c r="AG166" s="6">
        <v>42345</v>
      </c>
      <c r="AH166" s="6">
        <v>42732</v>
      </c>
      <c r="AI166" s="6">
        <v>42774</v>
      </c>
      <c r="AJ166" s="6">
        <v>42853</v>
      </c>
      <c r="AK166" s="6">
        <v>42886</v>
      </c>
      <c r="AL166" s="6">
        <v>42977</v>
      </c>
      <c r="AM166" s="6">
        <v>43021</v>
      </c>
      <c r="AN166" s="6">
        <v>43109</v>
      </c>
      <c r="AO166" s="6">
        <v>43146</v>
      </c>
      <c r="AP166" s="6">
        <v>43277</v>
      </c>
      <c r="AQ166" s="6">
        <v>43293</v>
      </c>
      <c r="AR166" s="6">
        <v>43543</v>
      </c>
      <c r="AS166" s="6">
        <v>42804</v>
      </c>
      <c r="AT166" s="6">
        <v>42823</v>
      </c>
      <c r="AU166" s="6">
        <v>42094</v>
      </c>
      <c r="AV166" s="6">
        <v>42111</v>
      </c>
      <c r="AW166" s="6">
        <v>42909</v>
      </c>
      <c r="AX166" s="6">
        <v>42933</v>
      </c>
      <c r="AY166" s="6">
        <v>42040</v>
      </c>
      <c r="AZ166" s="6">
        <v>42405</v>
      </c>
      <c r="BA166" s="6">
        <v>42801</v>
      </c>
      <c r="BB166" s="6">
        <v>42874</v>
      </c>
      <c r="BC166" s="6">
        <v>43049</v>
      </c>
      <c r="BD166" s="6">
        <v>43062</v>
      </c>
      <c r="BE166" s="6">
        <v>42089</v>
      </c>
      <c r="BF166" s="6">
        <v>42450</v>
      </c>
      <c r="BG166" s="6">
        <v>43187</v>
      </c>
      <c r="BH166" s="6">
        <v>43280</v>
      </c>
      <c r="BI166" s="6">
        <v>42692</v>
      </c>
      <c r="BJ166" s="6">
        <v>42818</v>
      </c>
      <c r="BK166" s="6">
        <v>42921</v>
      </c>
      <c r="BL166" s="6">
        <v>43006</v>
      </c>
      <c r="BM166" s="6">
        <v>43168</v>
      </c>
      <c r="BN166" s="6">
        <v>43199</v>
      </c>
      <c r="BO166" s="6">
        <v>43231</v>
      </c>
      <c r="BP166" s="6">
        <v>43262</v>
      </c>
      <c r="BQ166" s="6">
        <v>43326</v>
      </c>
      <c r="BR166" s="6">
        <v>43350</v>
      </c>
      <c r="BS166" s="6">
        <v>43371</v>
      </c>
      <c r="BT166" s="6">
        <v>43279</v>
      </c>
      <c r="BU166" s="6">
        <v>43306</v>
      </c>
      <c r="BV166" s="6">
        <v>41733</v>
      </c>
      <c r="BW166" s="6">
        <v>42367</v>
      </c>
      <c r="BX166" s="6">
        <v>41764</v>
      </c>
      <c r="BY166" s="6">
        <v>42430</v>
      </c>
      <c r="BZ166" s="6">
        <v>42548</v>
      </c>
      <c r="CA166" s="6">
        <v>41824</v>
      </c>
      <c r="CB166" s="6">
        <v>42594</v>
      </c>
      <c r="CC166" s="6">
        <v>42437</v>
      </c>
      <c r="CD166" s="6">
        <v>43640</v>
      </c>
      <c r="CE166" s="6">
        <v>43714</v>
      </c>
      <c r="CF166" s="6">
        <v>41983</v>
      </c>
      <c r="CG166" s="6">
        <v>41996</v>
      </c>
      <c r="CH166" s="6">
        <v>41281</v>
      </c>
    </row>
    <row r="167" spans="1:86" ht="161.1" customHeight="1">
      <c r="A167" s="18"/>
      <c r="B167" s="24" t="s">
        <v>130</v>
      </c>
      <c r="C167" s="15" t="s">
        <v>112</v>
      </c>
      <c r="D167" s="16"/>
      <c r="E167" s="21" t="s">
        <v>107</v>
      </c>
      <c r="F167" s="21" t="s">
        <v>74</v>
      </c>
      <c r="G167" s="21" t="s">
        <v>455</v>
      </c>
      <c r="H167" s="21" t="s">
        <v>125</v>
      </c>
      <c r="I167" s="21" t="s">
        <v>76</v>
      </c>
      <c r="J167" s="21" t="s">
        <v>124</v>
      </c>
      <c r="K167" s="21" t="s">
        <v>75</v>
      </c>
      <c r="L167" s="21" t="s">
        <v>250</v>
      </c>
      <c r="M167" s="21" t="s">
        <v>260</v>
      </c>
      <c r="N167" s="21" t="s">
        <v>172</v>
      </c>
      <c r="O167" s="21" t="s">
        <v>75</v>
      </c>
      <c r="P167" s="21" t="s">
        <v>331</v>
      </c>
      <c r="Q167" s="21" t="s">
        <v>360</v>
      </c>
      <c r="R167" s="21" t="s">
        <v>77</v>
      </c>
      <c r="S167" s="21" t="s">
        <v>335</v>
      </c>
      <c r="T167" s="21" t="s">
        <v>372</v>
      </c>
      <c r="U167" s="21" t="s">
        <v>151</v>
      </c>
      <c r="V167" s="21" t="s">
        <v>305</v>
      </c>
      <c r="W167" s="21" t="s">
        <v>373</v>
      </c>
      <c r="X167" s="21" t="s">
        <v>251</v>
      </c>
      <c r="Y167" s="21" t="s">
        <v>284</v>
      </c>
      <c r="Z167" s="21" t="s">
        <v>333</v>
      </c>
      <c r="AA167" s="21" t="s">
        <v>251</v>
      </c>
      <c r="AB167" s="21" t="s">
        <v>251</v>
      </c>
      <c r="AC167" s="21" t="s">
        <v>128</v>
      </c>
      <c r="AD167" s="21" t="s">
        <v>252</v>
      </c>
      <c r="AE167" s="21" t="s">
        <v>76</v>
      </c>
      <c r="AF167" s="21" t="s">
        <v>76</v>
      </c>
      <c r="AG167" s="21" t="s">
        <v>76</v>
      </c>
      <c r="AH167" s="21" t="s">
        <v>76</v>
      </c>
      <c r="AI167" s="21" t="s">
        <v>76</v>
      </c>
      <c r="AJ167" s="21" t="s">
        <v>76</v>
      </c>
      <c r="AK167" s="21" t="s">
        <v>76</v>
      </c>
      <c r="AL167" s="21" t="s">
        <v>76</v>
      </c>
      <c r="AM167" s="21" t="s">
        <v>76</v>
      </c>
      <c r="AN167" s="21" t="s">
        <v>126</v>
      </c>
      <c r="AO167" s="21" t="s">
        <v>126</v>
      </c>
      <c r="AP167" s="21" t="s">
        <v>151</v>
      </c>
      <c r="AQ167" s="21" t="s">
        <v>151</v>
      </c>
      <c r="AR167" s="21" t="s">
        <v>335</v>
      </c>
      <c r="AS167" s="21" t="s">
        <v>127</v>
      </c>
      <c r="AT167" s="21" t="s">
        <v>127</v>
      </c>
      <c r="AU167" s="21" t="s">
        <v>76</v>
      </c>
      <c r="AV167" s="21" t="s">
        <v>76</v>
      </c>
      <c r="AW167" s="21" t="s">
        <v>76</v>
      </c>
      <c r="AX167" s="21" t="s">
        <v>76</v>
      </c>
      <c r="AY167" s="21" t="s">
        <v>269</v>
      </c>
      <c r="AZ167" s="21" t="s">
        <v>269</v>
      </c>
      <c r="BA167" s="21" t="s">
        <v>269</v>
      </c>
      <c r="BB167" s="21" t="s">
        <v>269</v>
      </c>
      <c r="BC167" s="21" t="s">
        <v>269</v>
      </c>
      <c r="BD167" s="21" t="s">
        <v>269</v>
      </c>
      <c r="BE167" s="21" t="s">
        <v>269</v>
      </c>
      <c r="BF167" s="21" t="s">
        <v>269</v>
      </c>
      <c r="BG167" s="21" t="s">
        <v>269</v>
      </c>
      <c r="BH167" s="21" t="s">
        <v>269</v>
      </c>
      <c r="BI167" s="21" t="s">
        <v>173</v>
      </c>
      <c r="BJ167" s="21" t="s">
        <v>173</v>
      </c>
      <c r="BK167" s="21" t="s">
        <v>173</v>
      </c>
      <c r="BL167" s="21" t="s">
        <v>173</v>
      </c>
      <c r="BM167" s="21" t="s">
        <v>76</v>
      </c>
      <c r="BN167" s="21" t="s">
        <v>259</v>
      </c>
      <c r="BO167" s="21" t="s">
        <v>259</v>
      </c>
      <c r="BP167" s="21" t="s">
        <v>259</v>
      </c>
      <c r="BQ167" s="21" t="s">
        <v>259</v>
      </c>
      <c r="BR167" s="21" t="s">
        <v>259</v>
      </c>
      <c r="BS167" s="21" t="s">
        <v>259</v>
      </c>
      <c r="BT167" s="21" t="s">
        <v>269</v>
      </c>
      <c r="BU167" s="21" t="s">
        <v>269</v>
      </c>
      <c r="BV167" s="21" t="s">
        <v>251</v>
      </c>
      <c r="BW167" s="21" t="s">
        <v>126</v>
      </c>
      <c r="BX167" s="21" t="s">
        <v>251</v>
      </c>
      <c r="BY167" s="21" t="s">
        <v>126</v>
      </c>
      <c r="BZ167" s="21" t="s">
        <v>151</v>
      </c>
      <c r="CA167" s="21" t="s">
        <v>251</v>
      </c>
      <c r="CB167" s="21" t="s">
        <v>151</v>
      </c>
      <c r="CC167" s="21" t="s">
        <v>128</v>
      </c>
      <c r="CD167" s="21" t="s">
        <v>374</v>
      </c>
      <c r="CE167" s="21" t="s">
        <v>375</v>
      </c>
      <c r="CF167" s="21" t="s">
        <v>219</v>
      </c>
      <c r="CG167" s="21" t="s">
        <v>219</v>
      </c>
      <c r="CH167" s="21" t="s">
        <v>220</v>
      </c>
    </row>
    <row r="168" spans="1:86">
      <c r="A168" s="13"/>
      <c r="B168" s="14"/>
      <c r="C168" s="19" t="s">
        <v>42</v>
      </c>
      <c r="D168" s="16" t="s">
        <v>18</v>
      </c>
      <c r="E168" s="7" t="s">
        <v>78</v>
      </c>
      <c r="F168" s="7">
        <v>0.12759999999999999</v>
      </c>
      <c r="G168" s="7" t="s">
        <v>78</v>
      </c>
      <c r="H168" s="7">
        <v>8.8599999999999998E-2</v>
      </c>
      <c r="I168" s="7">
        <v>9.5299999999999996E-2</v>
      </c>
      <c r="J168" s="7" t="s">
        <v>78</v>
      </c>
      <c r="K168" s="7" t="s">
        <v>78</v>
      </c>
      <c r="L168" s="7" t="s">
        <v>78</v>
      </c>
      <c r="M168" s="7">
        <v>0.16820000000000002</v>
      </c>
      <c r="N168" s="7" t="s">
        <v>78</v>
      </c>
      <c r="O168" s="7" t="s">
        <v>78</v>
      </c>
      <c r="P168" s="7" t="s">
        <v>78</v>
      </c>
      <c r="Q168" s="7">
        <v>7.8799999999999995E-2</v>
      </c>
      <c r="R168" s="7">
        <v>7.1670166813531777E-2</v>
      </c>
      <c r="S168" s="7" t="s">
        <v>78</v>
      </c>
      <c r="T168" s="7" t="s">
        <v>78</v>
      </c>
      <c r="U168" s="7" t="s">
        <v>78</v>
      </c>
      <c r="V168" s="7" t="s">
        <v>78</v>
      </c>
      <c r="W168" s="7" t="s">
        <v>78</v>
      </c>
      <c r="X168" s="7" t="s">
        <v>78</v>
      </c>
      <c r="Y168" s="7" t="s">
        <v>78</v>
      </c>
      <c r="Z168" s="7" t="s">
        <v>78</v>
      </c>
      <c r="AA168" s="7" t="s">
        <v>78</v>
      </c>
      <c r="AB168" s="7" t="s">
        <v>78</v>
      </c>
      <c r="AC168" s="7" t="s">
        <v>78</v>
      </c>
      <c r="AD168" s="7" t="s">
        <v>78</v>
      </c>
      <c r="AE168" s="7" t="s">
        <v>78</v>
      </c>
      <c r="AF168" s="7" t="s">
        <v>78</v>
      </c>
      <c r="AG168" s="7" t="s">
        <v>78</v>
      </c>
      <c r="AH168" s="7" t="s">
        <v>78</v>
      </c>
      <c r="AI168" s="7" t="s">
        <v>78</v>
      </c>
      <c r="AJ168" s="7" t="s">
        <v>78</v>
      </c>
      <c r="AK168" s="7" t="s">
        <v>78</v>
      </c>
      <c r="AL168" s="7" t="s">
        <v>78</v>
      </c>
      <c r="AM168" s="7" t="s">
        <v>78</v>
      </c>
      <c r="AN168" s="7" t="s">
        <v>78</v>
      </c>
      <c r="AO168" s="7" t="s">
        <v>78</v>
      </c>
      <c r="AP168" s="7" t="s">
        <v>78</v>
      </c>
      <c r="AQ168" s="7" t="s">
        <v>78</v>
      </c>
      <c r="AR168" s="7" t="s">
        <v>78</v>
      </c>
      <c r="AS168" s="7" t="s">
        <v>78</v>
      </c>
      <c r="AT168" s="7" t="s">
        <v>78</v>
      </c>
      <c r="AU168" s="7" t="s">
        <v>78</v>
      </c>
      <c r="AV168" s="7" t="s">
        <v>78</v>
      </c>
      <c r="AW168" s="7" t="s">
        <v>78</v>
      </c>
      <c r="AX168" s="7" t="s">
        <v>78</v>
      </c>
      <c r="AY168" s="7" t="s">
        <v>78</v>
      </c>
      <c r="AZ168" s="7" t="s">
        <v>78</v>
      </c>
      <c r="BA168" s="7" t="s">
        <v>78</v>
      </c>
      <c r="BB168" s="7" t="s">
        <v>78</v>
      </c>
      <c r="BC168" s="7" t="s">
        <v>78</v>
      </c>
      <c r="BD168" s="7" t="s">
        <v>78</v>
      </c>
      <c r="BE168" s="7" t="s">
        <v>78</v>
      </c>
      <c r="BF168" s="7" t="s">
        <v>78</v>
      </c>
      <c r="BG168" s="7" t="s">
        <v>78</v>
      </c>
      <c r="BH168" s="7" t="s">
        <v>78</v>
      </c>
      <c r="BI168" s="7" t="s">
        <v>78</v>
      </c>
      <c r="BJ168" s="7" t="s">
        <v>78</v>
      </c>
      <c r="BK168" s="7" t="s">
        <v>78</v>
      </c>
      <c r="BL168" s="7" t="s">
        <v>78</v>
      </c>
      <c r="BM168" s="7" t="s">
        <v>78</v>
      </c>
      <c r="BN168" s="7" t="s">
        <v>78</v>
      </c>
      <c r="BO168" s="7" t="s">
        <v>78</v>
      </c>
      <c r="BP168" s="7" t="s">
        <v>78</v>
      </c>
      <c r="BQ168" s="7" t="s">
        <v>78</v>
      </c>
      <c r="BR168" s="7" t="s">
        <v>78</v>
      </c>
      <c r="BS168" s="7" t="s">
        <v>78</v>
      </c>
      <c r="BT168" s="7" t="s">
        <v>78</v>
      </c>
      <c r="BU168" s="7" t="s">
        <v>78</v>
      </c>
      <c r="BV168" s="7" t="s">
        <v>78</v>
      </c>
      <c r="BW168" s="7" t="s">
        <v>78</v>
      </c>
      <c r="BX168" s="7" t="s">
        <v>78</v>
      </c>
      <c r="BY168" s="7" t="s">
        <v>78</v>
      </c>
      <c r="BZ168" s="7" t="s">
        <v>78</v>
      </c>
      <c r="CA168" s="7" t="s">
        <v>78</v>
      </c>
      <c r="CB168" s="7" t="s">
        <v>78</v>
      </c>
      <c r="CC168" s="7" t="s">
        <v>78</v>
      </c>
      <c r="CD168" s="7" t="s">
        <v>78</v>
      </c>
      <c r="CE168" s="7" t="s">
        <v>78</v>
      </c>
      <c r="CF168" s="57" t="s">
        <v>78</v>
      </c>
      <c r="CG168" s="57" t="s">
        <v>78</v>
      </c>
      <c r="CH168" s="57" t="s">
        <v>78</v>
      </c>
    </row>
    <row r="169" spans="1:86">
      <c r="A169" s="18"/>
      <c r="B169" s="14"/>
      <c r="C169" s="19" t="s">
        <v>43</v>
      </c>
      <c r="D169" s="16" t="s">
        <v>18</v>
      </c>
      <c r="E169" s="7" t="s">
        <v>78</v>
      </c>
      <c r="F169" s="22">
        <v>9.35E-2</v>
      </c>
      <c r="G169" s="7" t="s">
        <v>78</v>
      </c>
      <c r="H169" s="22">
        <v>8.9300000000000004E-2</v>
      </c>
      <c r="I169" s="22">
        <v>5.1799999999999999E-2</v>
      </c>
      <c r="J169" s="7" t="s">
        <v>78</v>
      </c>
      <c r="K169" s="7" t="s">
        <v>78</v>
      </c>
      <c r="L169" s="7" t="s">
        <v>78</v>
      </c>
      <c r="M169" s="22">
        <v>0.16500000000000001</v>
      </c>
      <c r="N169" s="7" t="s">
        <v>78</v>
      </c>
      <c r="O169" s="7" t="s">
        <v>78</v>
      </c>
      <c r="P169" s="7" t="s">
        <v>78</v>
      </c>
      <c r="Q169" s="22">
        <v>8.3299999999999999E-2</v>
      </c>
      <c r="R169" s="22">
        <v>7.5004305647246694E-2</v>
      </c>
      <c r="S169" s="22">
        <v>8.9600000000000013E-2</v>
      </c>
      <c r="T169" s="7" t="s">
        <v>78</v>
      </c>
      <c r="U169" s="7" t="s">
        <v>78</v>
      </c>
      <c r="V169" s="7" t="s">
        <v>78</v>
      </c>
      <c r="W169" s="7" t="s">
        <v>78</v>
      </c>
      <c r="X169" s="7" t="s">
        <v>78</v>
      </c>
      <c r="Y169" s="7" t="s">
        <v>78</v>
      </c>
      <c r="Z169" s="7" t="s">
        <v>78</v>
      </c>
      <c r="AA169" s="7" t="s">
        <v>78</v>
      </c>
      <c r="AB169" s="7" t="s">
        <v>78</v>
      </c>
      <c r="AC169" s="7" t="s">
        <v>78</v>
      </c>
      <c r="AD169" s="7" t="s">
        <v>78</v>
      </c>
      <c r="AE169" s="7" t="s">
        <v>78</v>
      </c>
      <c r="AF169" s="7" t="s">
        <v>78</v>
      </c>
      <c r="AG169" s="7" t="s">
        <v>78</v>
      </c>
      <c r="AH169" s="7" t="s">
        <v>78</v>
      </c>
      <c r="AI169" s="7" t="s">
        <v>78</v>
      </c>
      <c r="AJ169" s="7" t="s">
        <v>78</v>
      </c>
      <c r="AK169" s="7" t="s">
        <v>78</v>
      </c>
      <c r="AL169" s="7" t="s">
        <v>78</v>
      </c>
      <c r="AM169" s="7" t="s">
        <v>78</v>
      </c>
      <c r="AN169" s="7" t="s">
        <v>78</v>
      </c>
      <c r="AO169" s="7" t="s">
        <v>78</v>
      </c>
      <c r="AP169" s="7" t="s">
        <v>78</v>
      </c>
      <c r="AQ169" s="7" t="s">
        <v>78</v>
      </c>
      <c r="AR169" s="7" t="s">
        <v>78</v>
      </c>
      <c r="AS169" s="7" t="s">
        <v>78</v>
      </c>
      <c r="AT169" s="7" t="s">
        <v>78</v>
      </c>
      <c r="AU169" s="7" t="s">
        <v>78</v>
      </c>
      <c r="AV169" s="7" t="s">
        <v>78</v>
      </c>
      <c r="AW169" s="7" t="s">
        <v>78</v>
      </c>
      <c r="AX169" s="7" t="s">
        <v>78</v>
      </c>
      <c r="AY169" s="7" t="s">
        <v>78</v>
      </c>
      <c r="AZ169" s="7" t="s">
        <v>78</v>
      </c>
      <c r="BA169" s="7" t="s">
        <v>78</v>
      </c>
      <c r="BB169" s="7" t="s">
        <v>78</v>
      </c>
      <c r="BC169" s="7" t="s">
        <v>78</v>
      </c>
      <c r="BD169" s="7" t="s">
        <v>78</v>
      </c>
      <c r="BE169" s="7" t="s">
        <v>78</v>
      </c>
      <c r="BF169" s="7" t="s">
        <v>78</v>
      </c>
      <c r="BG169" s="7" t="s">
        <v>78</v>
      </c>
      <c r="BH169" s="7" t="s">
        <v>78</v>
      </c>
      <c r="BI169" s="7" t="s">
        <v>78</v>
      </c>
      <c r="BJ169" s="7" t="s">
        <v>78</v>
      </c>
      <c r="BK169" s="7" t="s">
        <v>78</v>
      </c>
      <c r="BL169" s="7" t="s">
        <v>78</v>
      </c>
      <c r="BM169" s="7" t="s">
        <v>78</v>
      </c>
      <c r="BN169" s="7" t="s">
        <v>78</v>
      </c>
      <c r="BO169" s="7" t="s">
        <v>78</v>
      </c>
      <c r="BP169" s="7" t="s">
        <v>78</v>
      </c>
      <c r="BQ169" s="7" t="s">
        <v>78</v>
      </c>
      <c r="BR169" s="7" t="s">
        <v>78</v>
      </c>
      <c r="BS169" s="7" t="s">
        <v>78</v>
      </c>
      <c r="BT169" s="7" t="s">
        <v>78</v>
      </c>
      <c r="BU169" s="7" t="s">
        <v>78</v>
      </c>
      <c r="BV169" s="7" t="s">
        <v>78</v>
      </c>
      <c r="BW169" s="7" t="s">
        <v>78</v>
      </c>
      <c r="BX169" s="7" t="s">
        <v>78</v>
      </c>
      <c r="BY169" s="7" t="s">
        <v>78</v>
      </c>
      <c r="BZ169" s="7" t="s">
        <v>78</v>
      </c>
      <c r="CA169" s="7" t="s">
        <v>78</v>
      </c>
      <c r="CB169" s="7" t="s">
        <v>78</v>
      </c>
      <c r="CC169" s="7" t="s">
        <v>78</v>
      </c>
      <c r="CD169" s="7" t="s">
        <v>78</v>
      </c>
      <c r="CE169" s="7" t="s">
        <v>78</v>
      </c>
      <c r="CF169" s="57" t="s">
        <v>78</v>
      </c>
      <c r="CG169" s="57" t="s">
        <v>78</v>
      </c>
      <c r="CH169" s="57" t="s">
        <v>78</v>
      </c>
    </row>
    <row r="170" spans="1:86">
      <c r="A170" s="13"/>
      <c r="B170" s="14"/>
      <c r="C170" s="19" t="s">
        <v>44</v>
      </c>
      <c r="D170" s="16" t="s">
        <v>18</v>
      </c>
      <c r="E170" s="7" t="s">
        <v>78</v>
      </c>
      <c r="F170" s="22">
        <v>3.4200000000000001E-2</v>
      </c>
      <c r="G170" s="7" t="s">
        <v>78</v>
      </c>
      <c r="H170" s="22">
        <v>0.1149</v>
      </c>
      <c r="I170" s="22">
        <v>1.8499999999999999E-2</v>
      </c>
      <c r="J170" s="7" t="s">
        <v>78</v>
      </c>
      <c r="K170" s="7" t="s">
        <v>78</v>
      </c>
      <c r="L170" s="7" t="s">
        <v>78</v>
      </c>
      <c r="M170" s="22">
        <v>0.1867</v>
      </c>
      <c r="N170" s="7" t="s">
        <v>78</v>
      </c>
      <c r="O170" s="7" t="s">
        <v>78</v>
      </c>
      <c r="P170" s="7" t="s">
        <v>78</v>
      </c>
      <c r="Q170" s="22">
        <v>7.7499999999999999E-2</v>
      </c>
      <c r="R170" s="22">
        <v>7.0936238123290751E-2</v>
      </c>
      <c r="S170" s="22">
        <v>7.4999999999999997E-2</v>
      </c>
      <c r="T170" s="7" t="s">
        <v>78</v>
      </c>
      <c r="U170" s="7" t="s">
        <v>78</v>
      </c>
      <c r="V170" s="7" t="s">
        <v>78</v>
      </c>
      <c r="W170" s="7" t="s">
        <v>78</v>
      </c>
      <c r="X170" s="7" t="s">
        <v>78</v>
      </c>
      <c r="Y170" s="7" t="s">
        <v>78</v>
      </c>
      <c r="Z170" s="7" t="s">
        <v>78</v>
      </c>
      <c r="AA170" s="7" t="s">
        <v>78</v>
      </c>
      <c r="AB170" s="7" t="s">
        <v>78</v>
      </c>
      <c r="AC170" s="7" t="s">
        <v>78</v>
      </c>
      <c r="AD170" s="7" t="s">
        <v>78</v>
      </c>
      <c r="AE170" s="7" t="s">
        <v>78</v>
      </c>
      <c r="AF170" s="7" t="s">
        <v>78</v>
      </c>
      <c r="AG170" s="7" t="s">
        <v>78</v>
      </c>
      <c r="AH170" s="7" t="s">
        <v>78</v>
      </c>
      <c r="AI170" s="7" t="s">
        <v>78</v>
      </c>
      <c r="AJ170" s="7" t="s">
        <v>78</v>
      </c>
      <c r="AK170" s="7" t="s">
        <v>78</v>
      </c>
      <c r="AL170" s="7" t="s">
        <v>78</v>
      </c>
      <c r="AM170" s="7" t="s">
        <v>78</v>
      </c>
      <c r="AN170" s="7" t="s">
        <v>78</v>
      </c>
      <c r="AO170" s="7" t="s">
        <v>78</v>
      </c>
      <c r="AP170" s="7" t="s">
        <v>78</v>
      </c>
      <c r="AQ170" s="7" t="s">
        <v>78</v>
      </c>
      <c r="AR170" s="7" t="s">
        <v>78</v>
      </c>
      <c r="AS170" s="7" t="s">
        <v>78</v>
      </c>
      <c r="AT170" s="7" t="s">
        <v>78</v>
      </c>
      <c r="AU170" s="7" t="s">
        <v>78</v>
      </c>
      <c r="AV170" s="7" t="s">
        <v>78</v>
      </c>
      <c r="AW170" s="7" t="s">
        <v>78</v>
      </c>
      <c r="AX170" s="7" t="s">
        <v>78</v>
      </c>
      <c r="AY170" s="7" t="s">
        <v>78</v>
      </c>
      <c r="AZ170" s="7" t="s">
        <v>78</v>
      </c>
      <c r="BA170" s="7" t="s">
        <v>78</v>
      </c>
      <c r="BB170" s="7" t="s">
        <v>78</v>
      </c>
      <c r="BC170" s="7" t="s">
        <v>78</v>
      </c>
      <c r="BD170" s="7" t="s">
        <v>78</v>
      </c>
      <c r="BE170" s="7" t="s">
        <v>78</v>
      </c>
      <c r="BF170" s="7" t="s">
        <v>78</v>
      </c>
      <c r="BG170" s="7" t="s">
        <v>78</v>
      </c>
      <c r="BH170" s="7" t="s">
        <v>78</v>
      </c>
      <c r="BI170" s="7" t="s">
        <v>78</v>
      </c>
      <c r="BJ170" s="7" t="s">
        <v>78</v>
      </c>
      <c r="BK170" s="7" t="s">
        <v>78</v>
      </c>
      <c r="BL170" s="7" t="s">
        <v>78</v>
      </c>
      <c r="BM170" s="7" t="s">
        <v>78</v>
      </c>
      <c r="BN170" s="7" t="s">
        <v>78</v>
      </c>
      <c r="BO170" s="7" t="s">
        <v>78</v>
      </c>
      <c r="BP170" s="7" t="s">
        <v>78</v>
      </c>
      <c r="BQ170" s="7" t="s">
        <v>78</v>
      </c>
      <c r="BR170" s="7" t="s">
        <v>78</v>
      </c>
      <c r="BS170" s="7" t="s">
        <v>78</v>
      </c>
      <c r="BT170" s="7" t="s">
        <v>78</v>
      </c>
      <c r="BU170" s="7" t="s">
        <v>78</v>
      </c>
      <c r="BV170" s="7" t="s">
        <v>78</v>
      </c>
      <c r="BW170" s="7" t="s">
        <v>78</v>
      </c>
      <c r="BX170" s="7" t="s">
        <v>78</v>
      </c>
      <c r="BY170" s="7" t="s">
        <v>78</v>
      </c>
      <c r="BZ170" s="7" t="s">
        <v>78</v>
      </c>
      <c r="CA170" s="7" t="s">
        <v>78</v>
      </c>
      <c r="CB170" s="7" t="s">
        <v>78</v>
      </c>
      <c r="CC170" s="7" t="s">
        <v>78</v>
      </c>
      <c r="CD170" s="7" t="s">
        <v>78</v>
      </c>
      <c r="CE170" s="7" t="s">
        <v>78</v>
      </c>
      <c r="CF170" s="57" t="s">
        <v>78</v>
      </c>
      <c r="CG170" s="57" t="s">
        <v>78</v>
      </c>
      <c r="CH170" s="57" t="s">
        <v>78</v>
      </c>
    </row>
    <row r="171" spans="1:86">
      <c r="A171" s="18"/>
      <c r="B171" s="14"/>
      <c r="C171" s="19" t="s">
        <v>108</v>
      </c>
      <c r="D171" s="16" t="s">
        <v>18</v>
      </c>
      <c r="E171" s="7" t="s">
        <v>78</v>
      </c>
      <c r="F171" s="22">
        <v>-3.5099999999999999E-2</v>
      </c>
      <c r="G171" s="7" t="s">
        <v>78</v>
      </c>
      <c r="H171" s="22">
        <v>6.3399999999999998E-2</v>
      </c>
      <c r="I171" s="22">
        <v>-7.7899999999999997E-2</v>
      </c>
      <c r="J171" s="7" t="s">
        <v>78</v>
      </c>
      <c r="K171" s="7" t="s">
        <v>78</v>
      </c>
      <c r="L171" s="7" t="s">
        <v>78</v>
      </c>
      <c r="M171" s="22">
        <v>0.23800000000000002</v>
      </c>
      <c r="N171" s="7" t="s">
        <v>78</v>
      </c>
      <c r="O171" s="7" t="s">
        <v>78</v>
      </c>
      <c r="P171" s="7" t="s">
        <v>78</v>
      </c>
      <c r="Q171" s="22">
        <v>9.2499999999999999E-2</v>
      </c>
      <c r="R171" s="22">
        <v>7.3691757482093445E-2</v>
      </c>
      <c r="S171" s="22">
        <v>0.1177</v>
      </c>
      <c r="T171" s="7" t="s">
        <v>78</v>
      </c>
      <c r="U171" s="7" t="s">
        <v>78</v>
      </c>
      <c r="V171" s="7" t="s">
        <v>78</v>
      </c>
      <c r="W171" s="7" t="s">
        <v>78</v>
      </c>
      <c r="X171" s="7" t="s">
        <v>78</v>
      </c>
      <c r="Y171" s="7" t="s">
        <v>78</v>
      </c>
      <c r="Z171" s="7" t="s">
        <v>78</v>
      </c>
      <c r="AA171" s="7" t="s">
        <v>78</v>
      </c>
      <c r="AB171" s="7" t="s">
        <v>78</v>
      </c>
      <c r="AC171" s="7" t="s">
        <v>78</v>
      </c>
      <c r="AD171" s="7" t="s">
        <v>78</v>
      </c>
      <c r="AE171" s="7" t="s">
        <v>78</v>
      </c>
      <c r="AF171" s="7" t="s">
        <v>78</v>
      </c>
      <c r="AG171" s="7" t="s">
        <v>78</v>
      </c>
      <c r="AH171" s="7" t="s">
        <v>78</v>
      </c>
      <c r="AI171" s="7" t="s">
        <v>78</v>
      </c>
      <c r="AJ171" s="7" t="s">
        <v>78</v>
      </c>
      <c r="AK171" s="7" t="s">
        <v>78</v>
      </c>
      <c r="AL171" s="7" t="s">
        <v>78</v>
      </c>
      <c r="AM171" s="7" t="s">
        <v>78</v>
      </c>
      <c r="AN171" s="7" t="s">
        <v>78</v>
      </c>
      <c r="AO171" s="7" t="s">
        <v>78</v>
      </c>
      <c r="AP171" s="7" t="s">
        <v>78</v>
      </c>
      <c r="AQ171" s="7" t="s">
        <v>78</v>
      </c>
      <c r="AR171" s="7" t="s">
        <v>78</v>
      </c>
      <c r="AS171" s="7" t="s">
        <v>78</v>
      </c>
      <c r="AT171" s="7" t="s">
        <v>78</v>
      </c>
      <c r="AU171" s="7" t="s">
        <v>78</v>
      </c>
      <c r="AV171" s="7" t="s">
        <v>78</v>
      </c>
      <c r="AW171" s="7" t="s">
        <v>78</v>
      </c>
      <c r="AX171" s="7" t="s">
        <v>78</v>
      </c>
      <c r="AY171" s="7" t="s">
        <v>78</v>
      </c>
      <c r="AZ171" s="7" t="s">
        <v>78</v>
      </c>
      <c r="BA171" s="7" t="s">
        <v>78</v>
      </c>
      <c r="BB171" s="7" t="s">
        <v>78</v>
      </c>
      <c r="BC171" s="7" t="s">
        <v>78</v>
      </c>
      <c r="BD171" s="7" t="s">
        <v>78</v>
      </c>
      <c r="BE171" s="7" t="s">
        <v>78</v>
      </c>
      <c r="BF171" s="7" t="s">
        <v>78</v>
      </c>
      <c r="BG171" s="7" t="s">
        <v>78</v>
      </c>
      <c r="BH171" s="7" t="s">
        <v>78</v>
      </c>
      <c r="BI171" s="7" t="s">
        <v>78</v>
      </c>
      <c r="BJ171" s="7" t="s">
        <v>78</v>
      </c>
      <c r="BK171" s="7" t="s">
        <v>78</v>
      </c>
      <c r="BL171" s="7" t="s">
        <v>78</v>
      </c>
      <c r="BM171" s="7" t="s">
        <v>78</v>
      </c>
      <c r="BN171" s="7" t="s">
        <v>78</v>
      </c>
      <c r="BO171" s="7" t="s">
        <v>78</v>
      </c>
      <c r="BP171" s="7" t="s">
        <v>78</v>
      </c>
      <c r="BQ171" s="7" t="s">
        <v>78</v>
      </c>
      <c r="BR171" s="7" t="s">
        <v>78</v>
      </c>
      <c r="BS171" s="7" t="s">
        <v>78</v>
      </c>
      <c r="BT171" s="7" t="s">
        <v>78</v>
      </c>
      <c r="BU171" s="7" t="s">
        <v>78</v>
      </c>
      <c r="BV171" s="7" t="s">
        <v>78</v>
      </c>
      <c r="BW171" s="7" t="s">
        <v>78</v>
      </c>
      <c r="BX171" s="7" t="s">
        <v>78</v>
      </c>
      <c r="BY171" s="7" t="s">
        <v>78</v>
      </c>
      <c r="BZ171" s="7" t="s">
        <v>78</v>
      </c>
      <c r="CA171" s="7" t="s">
        <v>78</v>
      </c>
      <c r="CB171" s="7" t="s">
        <v>78</v>
      </c>
      <c r="CC171" s="7" t="s">
        <v>78</v>
      </c>
      <c r="CD171" s="7" t="s">
        <v>78</v>
      </c>
      <c r="CE171" s="7" t="s">
        <v>78</v>
      </c>
      <c r="CF171" s="57" t="s">
        <v>78</v>
      </c>
      <c r="CG171" s="57" t="s">
        <v>78</v>
      </c>
      <c r="CH171" s="57" t="s">
        <v>78</v>
      </c>
    </row>
    <row r="172" spans="1:86" s="12" customFormat="1">
      <c r="A172" s="23"/>
      <c r="B172" s="9"/>
      <c r="C172" s="10" t="s">
        <v>23</v>
      </c>
      <c r="D172" s="11"/>
      <c r="E172" s="6" t="s">
        <v>78</v>
      </c>
      <c r="F172" s="6">
        <v>39953</v>
      </c>
      <c r="G172" s="6" t="s">
        <v>78</v>
      </c>
      <c r="H172" s="6">
        <v>39562</v>
      </c>
      <c r="I172" s="6">
        <v>39990</v>
      </c>
      <c r="J172" s="6" t="s">
        <v>78</v>
      </c>
      <c r="K172" s="6" t="s">
        <v>78</v>
      </c>
      <c r="L172" s="6" t="s">
        <v>78</v>
      </c>
      <c r="M172" s="6">
        <v>39609</v>
      </c>
      <c r="N172" s="6" t="s">
        <v>78</v>
      </c>
      <c r="O172" s="6" t="s">
        <v>78</v>
      </c>
      <c r="P172" s="6" t="s">
        <v>78</v>
      </c>
      <c r="Q172" s="6">
        <v>39195</v>
      </c>
      <c r="R172" s="6">
        <v>38239</v>
      </c>
      <c r="S172" s="6">
        <v>37851</v>
      </c>
      <c r="T172" s="6" t="s">
        <v>78</v>
      </c>
      <c r="U172" s="6" t="s">
        <v>78</v>
      </c>
      <c r="V172" s="6" t="s">
        <v>78</v>
      </c>
      <c r="W172" s="20" t="s">
        <v>78</v>
      </c>
      <c r="X172" s="6" t="s">
        <v>78</v>
      </c>
      <c r="Y172" s="6" t="s">
        <v>78</v>
      </c>
      <c r="Z172" s="6" t="s">
        <v>78</v>
      </c>
      <c r="AA172" s="6" t="s">
        <v>78</v>
      </c>
      <c r="AB172" s="6" t="s">
        <v>78</v>
      </c>
      <c r="AC172" s="6" t="s">
        <v>78</v>
      </c>
      <c r="AD172" s="6" t="s">
        <v>78</v>
      </c>
      <c r="AE172" s="6" t="s">
        <v>78</v>
      </c>
      <c r="AF172" s="6" t="s">
        <v>78</v>
      </c>
      <c r="AG172" s="6" t="s">
        <v>78</v>
      </c>
      <c r="AH172" s="6" t="s">
        <v>78</v>
      </c>
      <c r="AI172" s="6" t="s">
        <v>78</v>
      </c>
      <c r="AJ172" s="6" t="s">
        <v>78</v>
      </c>
      <c r="AK172" s="6" t="s">
        <v>78</v>
      </c>
      <c r="AL172" s="6" t="s">
        <v>78</v>
      </c>
      <c r="AM172" s="6" t="s">
        <v>78</v>
      </c>
      <c r="AN172" s="6" t="s">
        <v>78</v>
      </c>
      <c r="AO172" s="6" t="s">
        <v>78</v>
      </c>
      <c r="AP172" s="6" t="s">
        <v>78</v>
      </c>
      <c r="AQ172" s="6" t="s">
        <v>78</v>
      </c>
      <c r="AR172" s="6" t="s">
        <v>78</v>
      </c>
      <c r="AS172" s="6" t="s">
        <v>78</v>
      </c>
      <c r="AT172" s="6" t="s">
        <v>78</v>
      </c>
      <c r="AU172" s="6" t="s">
        <v>78</v>
      </c>
      <c r="AV172" s="6" t="s">
        <v>78</v>
      </c>
      <c r="AW172" s="6" t="s">
        <v>78</v>
      </c>
      <c r="AX172" s="6" t="s">
        <v>78</v>
      </c>
      <c r="AY172" s="6" t="s">
        <v>78</v>
      </c>
      <c r="AZ172" s="6" t="s">
        <v>78</v>
      </c>
      <c r="BA172" s="6" t="s">
        <v>78</v>
      </c>
      <c r="BB172" s="6" t="s">
        <v>78</v>
      </c>
      <c r="BC172" s="6" t="s">
        <v>78</v>
      </c>
      <c r="BD172" s="6" t="s">
        <v>78</v>
      </c>
      <c r="BE172" s="6" t="s">
        <v>78</v>
      </c>
      <c r="BF172" s="6" t="s">
        <v>78</v>
      </c>
      <c r="BG172" s="6" t="s">
        <v>78</v>
      </c>
      <c r="BH172" s="6" t="s">
        <v>78</v>
      </c>
      <c r="BI172" s="6" t="s">
        <v>78</v>
      </c>
      <c r="BJ172" s="6" t="s">
        <v>78</v>
      </c>
      <c r="BK172" s="6" t="s">
        <v>78</v>
      </c>
      <c r="BL172" s="6" t="s">
        <v>78</v>
      </c>
      <c r="BM172" s="6" t="s">
        <v>78</v>
      </c>
      <c r="BN172" s="6" t="s">
        <v>78</v>
      </c>
      <c r="BO172" s="6" t="s">
        <v>78</v>
      </c>
      <c r="BP172" s="6" t="s">
        <v>78</v>
      </c>
      <c r="BQ172" s="6" t="s">
        <v>78</v>
      </c>
      <c r="BR172" s="6" t="s">
        <v>78</v>
      </c>
      <c r="BS172" s="6" t="s">
        <v>78</v>
      </c>
      <c r="BT172" s="6" t="s">
        <v>78</v>
      </c>
      <c r="BU172" s="6" t="s">
        <v>78</v>
      </c>
      <c r="BV172" s="6" t="s">
        <v>78</v>
      </c>
      <c r="BW172" s="6" t="s">
        <v>78</v>
      </c>
      <c r="BX172" s="6" t="s">
        <v>78</v>
      </c>
      <c r="BY172" s="6" t="s">
        <v>78</v>
      </c>
      <c r="BZ172" s="6" t="s">
        <v>78</v>
      </c>
      <c r="CA172" s="6" t="s">
        <v>78</v>
      </c>
      <c r="CB172" s="6" t="s">
        <v>78</v>
      </c>
      <c r="CC172" s="6" t="s">
        <v>78</v>
      </c>
      <c r="CD172" s="6" t="s">
        <v>78</v>
      </c>
      <c r="CE172" s="6" t="s">
        <v>78</v>
      </c>
      <c r="CF172" s="57" t="s">
        <v>78</v>
      </c>
      <c r="CG172" s="57" t="s">
        <v>78</v>
      </c>
      <c r="CH172" s="57" t="s">
        <v>78</v>
      </c>
    </row>
    <row r="173" spans="1:86" ht="161.1" customHeight="1">
      <c r="A173" s="18"/>
      <c r="B173" s="14" t="s">
        <v>133</v>
      </c>
      <c r="C173" s="15" t="s">
        <v>134</v>
      </c>
      <c r="D173" s="16"/>
      <c r="E173" s="21" t="s">
        <v>107</v>
      </c>
      <c r="F173" s="21" t="s">
        <v>74</v>
      </c>
      <c r="G173" s="21" t="s">
        <v>455</v>
      </c>
      <c r="H173" s="21" t="s">
        <v>125</v>
      </c>
      <c r="I173" s="21" t="s">
        <v>76</v>
      </c>
      <c r="J173" s="21" t="s">
        <v>124</v>
      </c>
      <c r="K173" s="21" t="s">
        <v>75</v>
      </c>
      <c r="L173" s="21" t="s">
        <v>250</v>
      </c>
      <c r="M173" s="21" t="s">
        <v>260</v>
      </c>
      <c r="N173" s="21" t="s">
        <v>172</v>
      </c>
      <c r="O173" s="21" t="s">
        <v>75</v>
      </c>
      <c r="P173" s="21" t="s">
        <v>331</v>
      </c>
      <c r="Q173" s="21" t="s">
        <v>360</v>
      </c>
      <c r="R173" s="21" t="s">
        <v>77</v>
      </c>
      <c r="S173" s="21" t="s">
        <v>335</v>
      </c>
      <c r="T173" s="21" t="s">
        <v>372</v>
      </c>
      <c r="U173" s="21" t="s">
        <v>151</v>
      </c>
      <c r="V173" s="21" t="s">
        <v>305</v>
      </c>
      <c r="W173" s="21" t="s">
        <v>373</v>
      </c>
      <c r="X173" s="21" t="s">
        <v>251</v>
      </c>
      <c r="Y173" s="21" t="s">
        <v>284</v>
      </c>
      <c r="Z173" s="21" t="s">
        <v>333</v>
      </c>
      <c r="AA173" s="21" t="s">
        <v>251</v>
      </c>
      <c r="AB173" s="21" t="s">
        <v>251</v>
      </c>
      <c r="AC173" s="21" t="s">
        <v>128</v>
      </c>
      <c r="AD173" s="21" t="s">
        <v>252</v>
      </c>
      <c r="AE173" s="21" t="s">
        <v>76</v>
      </c>
      <c r="AF173" s="21" t="s">
        <v>76</v>
      </c>
      <c r="AG173" s="21" t="s">
        <v>76</v>
      </c>
      <c r="AH173" s="21" t="s">
        <v>76</v>
      </c>
      <c r="AI173" s="21" t="s">
        <v>76</v>
      </c>
      <c r="AJ173" s="21" t="s">
        <v>76</v>
      </c>
      <c r="AK173" s="21" t="s">
        <v>76</v>
      </c>
      <c r="AL173" s="21" t="s">
        <v>76</v>
      </c>
      <c r="AM173" s="21" t="s">
        <v>76</v>
      </c>
      <c r="AN173" s="21" t="s">
        <v>126</v>
      </c>
      <c r="AO173" s="21" t="s">
        <v>126</v>
      </c>
      <c r="AP173" s="21" t="s">
        <v>151</v>
      </c>
      <c r="AQ173" s="21" t="s">
        <v>151</v>
      </c>
      <c r="AR173" s="21" t="s">
        <v>335</v>
      </c>
      <c r="AS173" s="21" t="s">
        <v>127</v>
      </c>
      <c r="AT173" s="21" t="s">
        <v>127</v>
      </c>
      <c r="AU173" s="21" t="s">
        <v>76</v>
      </c>
      <c r="AV173" s="21" t="s">
        <v>76</v>
      </c>
      <c r="AW173" s="21" t="s">
        <v>76</v>
      </c>
      <c r="AX173" s="21" t="s">
        <v>76</v>
      </c>
      <c r="AY173" s="21" t="s">
        <v>269</v>
      </c>
      <c r="AZ173" s="21" t="s">
        <v>269</v>
      </c>
      <c r="BA173" s="21" t="s">
        <v>269</v>
      </c>
      <c r="BB173" s="21" t="s">
        <v>269</v>
      </c>
      <c r="BC173" s="21" t="s">
        <v>269</v>
      </c>
      <c r="BD173" s="21" t="s">
        <v>269</v>
      </c>
      <c r="BE173" s="21" t="s">
        <v>269</v>
      </c>
      <c r="BF173" s="21" t="s">
        <v>269</v>
      </c>
      <c r="BG173" s="21" t="s">
        <v>269</v>
      </c>
      <c r="BH173" s="21" t="s">
        <v>269</v>
      </c>
      <c r="BI173" s="21" t="s">
        <v>173</v>
      </c>
      <c r="BJ173" s="21" t="s">
        <v>173</v>
      </c>
      <c r="BK173" s="21" t="s">
        <v>173</v>
      </c>
      <c r="BL173" s="21" t="s">
        <v>173</v>
      </c>
      <c r="BM173" s="21" t="s">
        <v>76</v>
      </c>
      <c r="BN173" s="21" t="s">
        <v>259</v>
      </c>
      <c r="BO173" s="21" t="s">
        <v>259</v>
      </c>
      <c r="BP173" s="21" t="s">
        <v>259</v>
      </c>
      <c r="BQ173" s="21" t="s">
        <v>259</v>
      </c>
      <c r="BR173" s="21" t="s">
        <v>259</v>
      </c>
      <c r="BS173" s="21" t="s">
        <v>259</v>
      </c>
      <c r="BT173" s="21" t="s">
        <v>269</v>
      </c>
      <c r="BU173" s="21" t="s">
        <v>269</v>
      </c>
      <c r="BV173" s="21" t="s">
        <v>251</v>
      </c>
      <c r="BW173" s="21" t="s">
        <v>126</v>
      </c>
      <c r="BX173" s="21" t="s">
        <v>251</v>
      </c>
      <c r="BY173" s="21" t="s">
        <v>126</v>
      </c>
      <c r="BZ173" s="21" t="s">
        <v>151</v>
      </c>
      <c r="CA173" s="21" t="s">
        <v>251</v>
      </c>
      <c r="CB173" s="21" t="s">
        <v>151</v>
      </c>
      <c r="CC173" s="21" t="s">
        <v>128</v>
      </c>
      <c r="CD173" s="21" t="s">
        <v>374</v>
      </c>
      <c r="CE173" s="21" t="s">
        <v>375</v>
      </c>
      <c r="CF173" s="21" t="s">
        <v>219</v>
      </c>
      <c r="CG173" s="21" t="s">
        <v>219</v>
      </c>
      <c r="CH173" s="21" t="s">
        <v>220</v>
      </c>
    </row>
    <row r="174" spans="1:86">
      <c r="A174" s="13"/>
      <c r="B174" s="14"/>
      <c r="C174" s="19" t="s">
        <v>42</v>
      </c>
      <c r="D174" s="16" t="s">
        <v>18</v>
      </c>
      <c r="E174" s="7" t="s">
        <v>78</v>
      </c>
      <c r="F174" s="7" t="s">
        <v>78</v>
      </c>
      <c r="G174" s="7" t="s">
        <v>78</v>
      </c>
      <c r="H174" s="7" t="s">
        <v>78</v>
      </c>
      <c r="I174" s="7" t="s">
        <v>78</v>
      </c>
      <c r="J174" s="7" t="s">
        <v>78</v>
      </c>
      <c r="K174" s="7" t="s">
        <v>78</v>
      </c>
      <c r="L174" s="7" t="s">
        <v>78</v>
      </c>
      <c r="M174" s="7" t="s">
        <v>78</v>
      </c>
      <c r="N174" s="7" t="s">
        <v>78</v>
      </c>
      <c r="O174" s="7" t="s">
        <v>78</v>
      </c>
      <c r="P174" s="7" t="s">
        <v>78</v>
      </c>
      <c r="Q174" s="7">
        <v>7.8799999999999995E-2</v>
      </c>
      <c r="R174" s="7">
        <v>7.4099999999999999E-2</v>
      </c>
      <c r="S174" s="7" t="s">
        <v>78</v>
      </c>
      <c r="T174" s="7" t="s">
        <v>78</v>
      </c>
      <c r="U174" s="7" t="s">
        <v>78</v>
      </c>
      <c r="V174" s="7" t="s">
        <v>78</v>
      </c>
      <c r="W174" s="7">
        <v>8.3599999999999994E-2</v>
      </c>
      <c r="X174" s="7" t="s">
        <v>78</v>
      </c>
      <c r="Y174" s="7" t="s">
        <v>78</v>
      </c>
      <c r="Z174" s="7" t="s">
        <v>78</v>
      </c>
      <c r="AA174" s="7" t="s">
        <v>78</v>
      </c>
      <c r="AB174" s="7" t="s">
        <v>78</v>
      </c>
      <c r="AC174" s="7" t="s">
        <v>78</v>
      </c>
      <c r="AD174" s="7" t="s">
        <v>78</v>
      </c>
      <c r="AE174" s="7" t="s">
        <v>78</v>
      </c>
      <c r="AF174" s="7" t="s">
        <v>78</v>
      </c>
      <c r="AG174" s="7" t="s">
        <v>78</v>
      </c>
      <c r="AH174" s="7" t="s">
        <v>78</v>
      </c>
      <c r="AI174" s="7" t="s">
        <v>78</v>
      </c>
      <c r="AJ174" s="7" t="s">
        <v>78</v>
      </c>
      <c r="AK174" s="7" t="s">
        <v>78</v>
      </c>
      <c r="AL174" s="7" t="s">
        <v>78</v>
      </c>
      <c r="AM174" s="7" t="s">
        <v>78</v>
      </c>
      <c r="AN174" s="7" t="s">
        <v>78</v>
      </c>
      <c r="AO174" s="7" t="s">
        <v>78</v>
      </c>
      <c r="AP174" s="7" t="s">
        <v>78</v>
      </c>
      <c r="AQ174" s="7" t="s">
        <v>78</v>
      </c>
      <c r="AR174" s="7" t="s">
        <v>78</v>
      </c>
      <c r="AS174" s="7" t="s">
        <v>78</v>
      </c>
      <c r="AT174" s="7" t="s">
        <v>78</v>
      </c>
      <c r="AU174" s="7" t="s">
        <v>78</v>
      </c>
      <c r="AV174" s="7" t="s">
        <v>78</v>
      </c>
      <c r="AW174" s="7" t="s">
        <v>78</v>
      </c>
      <c r="AX174" s="7" t="s">
        <v>78</v>
      </c>
      <c r="AY174" s="7" t="s">
        <v>78</v>
      </c>
      <c r="AZ174" s="7" t="s">
        <v>78</v>
      </c>
      <c r="BA174" s="7" t="s">
        <v>78</v>
      </c>
      <c r="BB174" s="7" t="s">
        <v>78</v>
      </c>
      <c r="BC174" s="7" t="s">
        <v>78</v>
      </c>
      <c r="BD174" s="7" t="s">
        <v>78</v>
      </c>
      <c r="BE174" s="7" t="s">
        <v>78</v>
      </c>
      <c r="BF174" s="7" t="s">
        <v>78</v>
      </c>
      <c r="BG174" s="7" t="s">
        <v>78</v>
      </c>
      <c r="BH174" s="7" t="s">
        <v>78</v>
      </c>
      <c r="BI174" s="7" t="s">
        <v>78</v>
      </c>
      <c r="BJ174" s="7" t="s">
        <v>78</v>
      </c>
      <c r="BK174" s="7" t="s">
        <v>78</v>
      </c>
      <c r="BL174" s="7" t="s">
        <v>78</v>
      </c>
      <c r="BM174" s="7" t="s">
        <v>78</v>
      </c>
      <c r="BN174" s="7" t="s">
        <v>78</v>
      </c>
      <c r="BO174" s="7" t="s">
        <v>78</v>
      </c>
      <c r="BP174" s="7" t="s">
        <v>78</v>
      </c>
      <c r="BQ174" s="7" t="s">
        <v>78</v>
      </c>
      <c r="BR174" s="7" t="s">
        <v>78</v>
      </c>
      <c r="BS174" s="7" t="s">
        <v>78</v>
      </c>
      <c r="BT174" s="7" t="s">
        <v>78</v>
      </c>
      <c r="BU174" s="7" t="s">
        <v>78</v>
      </c>
      <c r="BV174" s="7" t="s">
        <v>78</v>
      </c>
      <c r="BW174" s="7" t="s">
        <v>78</v>
      </c>
      <c r="BX174" s="7" t="s">
        <v>78</v>
      </c>
      <c r="BY174" s="7" t="s">
        <v>78</v>
      </c>
      <c r="BZ174" s="7" t="s">
        <v>78</v>
      </c>
      <c r="CA174" s="7" t="s">
        <v>78</v>
      </c>
      <c r="CB174" s="7" t="s">
        <v>78</v>
      </c>
      <c r="CC174" s="7" t="s">
        <v>78</v>
      </c>
      <c r="CD174" s="7" t="s">
        <v>78</v>
      </c>
      <c r="CE174" s="7" t="s">
        <v>78</v>
      </c>
      <c r="CF174" s="57" t="s">
        <v>78</v>
      </c>
      <c r="CG174" s="57" t="s">
        <v>78</v>
      </c>
      <c r="CH174" s="57" t="s">
        <v>78</v>
      </c>
    </row>
    <row r="175" spans="1:86">
      <c r="A175" s="18"/>
      <c r="B175" s="14"/>
      <c r="C175" s="19" t="s">
        <v>43</v>
      </c>
      <c r="D175" s="16" t="s">
        <v>18</v>
      </c>
      <c r="E175" s="7" t="s">
        <v>78</v>
      </c>
      <c r="F175" s="7" t="s">
        <v>78</v>
      </c>
      <c r="G175" s="7" t="s">
        <v>78</v>
      </c>
      <c r="H175" s="7" t="s">
        <v>78</v>
      </c>
      <c r="I175" s="7" t="s">
        <v>78</v>
      </c>
      <c r="J175" s="7" t="s">
        <v>78</v>
      </c>
      <c r="K175" s="7" t="s">
        <v>78</v>
      </c>
      <c r="L175" s="7" t="s">
        <v>78</v>
      </c>
      <c r="M175" s="7" t="s">
        <v>78</v>
      </c>
      <c r="N175" s="7" t="s">
        <v>78</v>
      </c>
      <c r="O175" s="7" t="s">
        <v>78</v>
      </c>
      <c r="P175" s="7" t="s">
        <v>78</v>
      </c>
      <c r="Q175" s="22">
        <v>8.3299999999999999E-2</v>
      </c>
      <c r="R175" s="22">
        <v>7.4999999999999997E-2</v>
      </c>
      <c r="S175" s="7" t="s">
        <v>78</v>
      </c>
      <c r="T175" s="7" t="s">
        <v>78</v>
      </c>
      <c r="U175" s="7" t="s">
        <v>78</v>
      </c>
      <c r="V175" s="7" t="s">
        <v>78</v>
      </c>
      <c r="W175" s="7">
        <v>8.4399999999999989E-2</v>
      </c>
      <c r="X175" s="7" t="s">
        <v>78</v>
      </c>
      <c r="Y175" s="7" t="s">
        <v>78</v>
      </c>
      <c r="Z175" s="7" t="s">
        <v>78</v>
      </c>
      <c r="AA175" s="7" t="s">
        <v>78</v>
      </c>
      <c r="AB175" s="7" t="s">
        <v>78</v>
      </c>
      <c r="AC175" s="7" t="s">
        <v>78</v>
      </c>
      <c r="AD175" s="7" t="s">
        <v>78</v>
      </c>
      <c r="AE175" s="7" t="s">
        <v>78</v>
      </c>
      <c r="AF175" s="7" t="s">
        <v>78</v>
      </c>
      <c r="AG175" s="7" t="s">
        <v>78</v>
      </c>
      <c r="AH175" s="7" t="s">
        <v>78</v>
      </c>
      <c r="AI175" s="7" t="s">
        <v>78</v>
      </c>
      <c r="AJ175" s="7" t="s">
        <v>78</v>
      </c>
      <c r="AK175" s="7" t="s">
        <v>78</v>
      </c>
      <c r="AL175" s="7" t="s">
        <v>78</v>
      </c>
      <c r="AM175" s="7" t="s">
        <v>78</v>
      </c>
      <c r="AN175" s="7" t="s">
        <v>78</v>
      </c>
      <c r="AO175" s="7" t="s">
        <v>78</v>
      </c>
      <c r="AP175" s="7" t="s">
        <v>78</v>
      </c>
      <c r="AQ175" s="7" t="s">
        <v>78</v>
      </c>
      <c r="AR175" s="7" t="s">
        <v>78</v>
      </c>
      <c r="AS175" s="7" t="s">
        <v>78</v>
      </c>
      <c r="AT175" s="7" t="s">
        <v>78</v>
      </c>
      <c r="AU175" s="7" t="s">
        <v>78</v>
      </c>
      <c r="AV175" s="7" t="s">
        <v>78</v>
      </c>
      <c r="AW175" s="7" t="s">
        <v>78</v>
      </c>
      <c r="AX175" s="7" t="s">
        <v>78</v>
      </c>
      <c r="AY175" s="7" t="s">
        <v>78</v>
      </c>
      <c r="AZ175" s="7" t="s">
        <v>78</v>
      </c>
      <c r="BA175" s="7" t="s">
        <v>78</v>
      </c>
      <c r="BB175" s="7" t="s">
        <v>78</v>
      </c>
      <c r="BC175" s="7" t="s">
        <v>78</v>
      </c>
      <c r="BD175" s="7" t="s">
        <v>78</v>
      </c>
      <c r="BE175" s="7" t="s">
        <v>78</v>
      </c>
      <c r="BF175" s="7" t="s">
        <v>78</v>
      </c>
      <c r="BG175" s="7" t="s">
        <v>78</v>
      </c>
      <c r="BH175" s="7" t="s">
        <v>78</v>
      </c>
      <c r="BI175" s="7" t="s">
        <v>78</v>
      </c>
      <c r="BJ175" s="7" t="s">
        <v>78</v>
      </c>
      <c r="BK175" s="7" t="s">
        <v>78</v>
      </c>
      <c r="BL175" s="7" t="s">
        <v>78</v>
      </c>
      <c r="BM175" s="7" t="s">
        <v>78</v>
      </c>
      <c r="BN175" s="7" t="s">
        <v>78</v>
      </c>
      <c r="BO175" s="7" t="s">
        <v>78</v>
      </c>
      <c r="BP175" s="7" t="s">
        <v>78</v>
      </c>
      <c r="BQ175" s="7" t="s">
        <v>78</v>
      </c>
      <c r="BR175" s="7" t="s">
        <v>78</v>
      </c>
      <c r="BS175" s="7" t="s">
        <v>78</v>
      </c>
      <c r="BT175" s="7" t="s">
        <v>78</v>
      </c>
      <c r="BU175" s="7" t="s">
        <v>78</v>
      </c>
      <c r="BV175" s="7" t="s">
        <v>78</v>
      </c>
      <c r="BW175" s="7" t="s">
        <v>78</v>
      </c>
      <c r="BX175" s="7" t="s">
        <v>78</v>
      </c>
      <c r="BY175" s="7" t="s">
        <v>78</v>
      </c>
      <c r="BZ175" s="7" t="s">
        <v>78</v>
      </c>
      <c r="CA175" s="7" t="s">
        <v>78</v>
      </c>
      <c r="CB175" s="7" t="s">
        <v>78</v>
      </c>
      <c r="CC175" s="7" t="s">
        <v>78</v>
      </c>
      <c r="CD175" s="7" t="s">
        <v>78</v>
      </c>
      <c r="CE175" s="7" t="s">
        <v>78</v>
      </c>
      <c r="CF175" s="57" t="s">
        <v>78</v>
      </c>
      <c r="CG175" s="57" t="s">
        <v>78</v>
      </c>
      <c r="CH175" s="57" t="s">
        <v>78</v>
      </c>
    </row>
    <row r="176" spans="1:86">
      <c r="A176" s="13"/>
      <c r="B176" s="14"/>
      <c r="C176" s="19" t="s">
        <v>44</v>
      </c>
      <c r="D176" s="16" t="s">
        <v>18</v>
      </c>
      <c r="E176" s="7" t="s">
        <v>78</v>
      </c>
      <c r="F176" s="7" t="s">
        <v>78</v>
      </c>
      <c r="G176" s="7" t="s">
        <v>78</v>
      </c>
      <c r="H176" s="7" t="s">
        <v>78</v>
      </c>
      <c r="I176" s="7" t="s">
        <v>78</v>
      </c>
      <c r="J176" s="7" t="s">
        <v>78</v>
      </c>
      <c r="K176" s="7" t="s">
        <v>78</v>
      </c>
      <c r="L176" s="7" t="s">
        <v>78</v>
      </c>
      <c r="M176" s="7" t="s">
        <v>78</v>
      </c>
      <c r="N176" s="7" t="s">
        <v>78</v>
      </c>
      <c r="O176" s="7" t="s">
        <v>78</v>
      </c>
      <c r="P176" s="7" t="s">
        <v>78</v>
      </c>
      <c r="Q176" s="22">
        <v>7.7499999999999999E-2</v>
      </c>
      <c r="R176" s="22">
        <v>7.0900000000000005E-2</v>
      </c>
      <c r="S176" s="7" t="s">
        <v>78</v>
      </c>
      <c r="T176" s="7" t="s">
        <v>78</v>
      </c>
      <c r="U176" s="7" t="s">
        <v>78</v>
      </c>
      <c r="V176" s="7" t="s">
        <v>78</v>
      </c>
      <c r="W176" s="7">
        <v>7.9199999999999993E-2</v>
      </c>
      <c r="X176" s="7" t="s">
        <v>78</v>
      </c>
      <c r="Y176" s="7" t="s">
        <v>78</v>
      </c>
      <c r="Z176" s="7" t="s">
        <v>78</v>
      </c>
      <c r="AA176" s="7" t="s">
        <v>78</v>
      </c>
      <c r="AB176" s="7" t="s">
        <v>78</v>
      </c>
      <c r="AC176" s="7" t="s">
        <v>78</v>
      </c>
      <c r="AD176" s="7" t="s">
        <v>78</v>
      </c>
      <c r="AE176" s="7" t="s">
        <v>78</v>
      </c>
      <c r="AF176" s="7" t="s">
        <v>78</v>
      </c>
      <c r="AG176" s="7" t="s">
        <v>78</v>
      </c>
      <c r="AH176" s="7" t="s">
        <v>78</v>
      </c>
      <c r="AI176" s="7" t="s">
        <v>78</v>
      </c>
      <c r="AJ176" s="7" t="s">
        <v>78</v>
      </c>
      <c r="AK176" s="7" t="s">
        <v>78</v>
      </c>
      <c r="AL176" s="7" t="s">
        <v>78</v>
      </c>
      <c r="AM176" s="7" t="s">
        <v>78</v>
      </c>
      <c r="AN176" s="7" t="s">
        <v>78</v>
      </c>
      <c r="AO176" s="7" t="s">
        <v>78</v>
      </c>
      <c r="AP176" s="7" t="s">
        <v>78</v>
      </c>
      <c r="AQ176" s="7" t="s">
        <v>78</v>
      </c>
      <c r="AR176" s="7" t="s">
        <v>78</v>
      </c>
      <c r="AS176" s="7" t="s">
        <v>78</v>
      </c>
      <c r="AT176" s="7" t="s">
        <v>78</v>
      </c>
      <c r="AU176" s="7" t="s">
        <v>78</v>
      </c>
      <c r="AV176" s="7" t="s">
        <v>78</v>
      </c>
      <c r="AW176" s="7" t="s">
        <v>78</v>
      </c>
      <c r="AX176" s="7" t="s">
        <v>78</v>
      </c>
      <c r="AY176" s="7" t="s">
        <v>78</v>
      </c>
      <c r="AZ176" s="7" t="s">
        <v>78</v>
      </c>
      <c r="BA176" s="7" t="s">
        <v>78</v>
      </c>
      <c r="BB176" s="7" t="s">
        <v>78</v>
      </c>
      <c r="BC176" s="7" t="s">
        <v>78</v>
      </c>
      <c r="BD176" s="7" t="s">
        <v>78</v>
      </c>
      <c r="BE176" s="7" t="s">
        <v>78</v>
      </c>
      <c r="BF176" s="7" t="s">
        <v>78</v>
      </c>
      <c r="BG176" s="7" t="s">
        <v>78</v>
      </c>
      <c r="BH176" s="7" t="s">
        <v>78</v>
      </c>
      <c r="BI176" s="7" t="s">
        <v>78</v>
      </c>
      <c r="BJ176" s="7" t="s">
        <v>78</v>
      </c>
      <c r="BK176" s="7" t="s">
        <v>78</v>
      </c>
      <c r="BL176" s="7" t="s">
        <v>78</v>
      </c>
      <c r="BM176" s="7" t="s">
        <v>78</v>
      </c>
      <c r="BN176" s="7" t="s">
        <v>78</v>
      </c>
      <c r="BO176" s="7" t="s">
        <v>78</v>
      </c>
      <c r="BP176" s="7" t="s">
        <v>78</v>
      </c>
      <c r="BQ176" s="7" t="s">
        <v>78</v>
      </c>
      <c r="BR176" s="7" t="s">
        <v>78</v>
      </c>
      <c r="BS176" s="7" t="s">
        <v>78</v>
      </c>
      <c r="BT176" s="7" t="s">
        <v>78</v>
      </c>
      <c r="BU176" s="7" t="s">
        <v>78</v>
      </c>
      <c r="BV176" s="7" t="s">
        <v>78</v>
      </c>
      <c r="BW176" s="7" t="s">
        <v>78</v>
      </c>
      <c r="BX176" s="7" t="s">
        <v>78</v>
      </c>
      <c r="BY176" s="7" t="s">
        <v>78</v>
      </c>
      <c r="BZ176" s="7" t="s">
        <v>78</v>
      </c>
      <c r="CA176" s="7" t="s">
        <v>78</v>
      </c>
      <c r="CB176" s="7" t="s">
        <v>78</v>
      </c>
      <c r="CC176" s="7" t="s">
        <v>78</v>
      </c>
      <c r="CD176" s="7" t="s">
        <v>78</v>
      </c>
      <c r="CE176" s="7" t="s">
        <v>78</v>
      </c>
      <c r="CF176" s="57" t="s">
        <v>78</v>
      </c>
      <c r="CG176" s="57" t="s">
        <v>78</v>
      </c>
      <c r="CH176" s="57" t="s">
        <v>78</v>
      </c>
    </row>
    <row r="177" spans="1:86">
      <c r="A177" s="18"/>
      <c r="B177" s="14"/>
      <c r="C177" s="19" t="s">
        <v>108</v>
      </c>
      <c r="D177" s="16" t="s">
        <v>18</v>
      </c>
      <c r="E177" s="7" t="s">
        <v>78</v>
      </c>
      <c r="F177" s="7" t="s">
        <v>78</v>
      </c>
      <c r="G177" s="7" t="s">
        <v>78</v>
      </c>
      <c r="H177" s="7" t="s">
        <v>78</v>
      </c>
      <c r="I177" s="7" t="s">
        <v>78</v>
      </c>
      <c r="J177" s="7" t="s">
        <v>78</v>
      </c>
      <c r="K177" s="7" t="s">
        <v>78</v>
      </c>
      <c r="L177" s="7" t="s">
        <v>78</v>
      </c>
      <c r="M177" s="7" t="s">
        <v>78</v>
      </c>
      <c r="N177" s="7" t="s">
        <v>78</v>
      </c>
      <c r="O177" s="7" t="s">
        <v>78</v>
      </c>
      <c r="P177" s="7" t="s">
        <v>78</v>
      </c>
      <c r="Q177" s="22">
        <v>9.2499999999999999E-2</v>
      </c>
      <c r="R177" s="22">
        <v>7.3700000000000002E-2</v>
      </c>
      <c r="S177" s="7" t="s">
        <v>78</v>
      </c>
      <c r="T177" s="7" t="s">
        <v>78</v>
      </c>
      <c r="U177" s="7" t="s">
        <v>78</v>
      </c>
      <c r="V177" s="7" t="s">
        <v>78</v>
      </c>
      <c r="W177" s="7">
        <v>0.1072</v>
      </c>
      <c r="X177" s="7" t="s">
        <v>78</v>
      </c>
      <c r="Y177" s="7" t="s">
        <v>78</v>
      </c>
      <c r="Z177" s="7" t="s">
        <v>78</v>
      </c>
      <c r="AA177" s="7" t="s">
        <v>78</v>
      </c>
      <c r="AB177" s="7" t="s">
        <v>78</v>
      </c>
      <c r="AC177" s="7" t="s">
        <v>78</v>
      </c>
      <c r="AD177" s="7" t="s">
        <v>78</v>
      </c>
      <c r="AE177" s="7" t="s">
        <v>78</v>
      </c>
      <c r="AF177" s="7" t="s">
        <v>78</v>
      </c>
      <c r="AG177" s="7" t="s">
        <v>78</v>
      </c>
      <c r="AH177" s="7" t="s">
        <v>78</v>
      </c>
      <c r="AI177" s="7" t="s">
        <v>78</v>
      </c>
      <c r="AJ177" s="7" t="s">
        <v>78</v>
      </c>
      <c r="AK177" s="7" t="s">
        <v>78</v>
      </c>
      <c r="AL177" s="7" t="s">
        <v>78</v>
      </c>
      <c r="AM177" s="7" t="s">
        <v>78</v>
      </c>
      <c r="AN177" s="7" t="s">
        <v>78</v>
      </c>
      <c r="AO177" s="7" t="s">
        <v>78</v>
      </c>
      <c r="AP177" s="7" t="s">
        <v>78</v>
      </c>
      <c r="AQ177" s="7" t="s">
        <v>78</v>
      </c>
      <c r="AR177" s="7" t="s">
        <v>78</v>
      </c>
      <c r="AS177" s="7" t="s">
        <v>78</v>
      </c>
      <c r="AT177" s="7" t="s">
        <v>78</v>
      </c>
      <c r="AU177" s="7" t="s">
        <v>78</v>
      </c>
      <c r="AV177" s="7" t="s">
        <v>78</v>
      </c>
      <c r="AW177" s="7" t="s">
        <v>78</v>
      </c>
      <c r="AX177" s="7" t="s">
        <v>78</v>
      </c>
      <c r="AY177" s="7" t="s">
        <v>78</v>
      </c>
      <c r="AZ177" s="7" t="s">
        <v>78</v>
      </c>
      <c r="BA177" s="7" t="s">
        <v>78</v>
      </c>
      <c r="BB177" s="7" t="s">
        <v>78</v>
      </c>
      <c r="BC177" s="7" t="s">
        <v>78</v>
      </c>
      <c r="BD177" s="7" t="s">
        <v>78</v>
      </c>
      <c r="BE177" s="7" t="s">
        <v>78</v>
      </c>
      <c r="BF177" s="7" t="s">
        <v>78</v>
      </c>
      <c r="BG177" s="7" t="s">
        <v>78</v>
      </c>
      <c r="BH177" s="7" t="s">
        <v>78</v>
      </c>
      <c r="BI177" s="7" t="s">
        <v>78</v>
      </c>
      <c r="BJ177" s="7" t="s">
        <v>78</v>
      </c>
      <c r="BK177" s="7" t="s">
        <v>78</v>
      </c>
      <c r="BL177" s="7" t="s">
        <v>78</v>
      </c>
      <c r="BM177" s="7" t="s">
        <v>78</v>
      </c>
      <c r="BN177" s="7" t="s">
        <v>78</v>
      </c>
      <c r="BO177" s="7" t="s">
        <v>78</v>
      </c>
      <c r="BP177" s="7" t="s">
        <v>78</v>
      </c>
      <c r="BQ177" s="7" t="s">
        <v>78</v>
      </c>
      <c r="BR177" s="7" t="s">
        <v>78</v>
      </c>
      <c r="BS177" s="7" t="s">
        <v>78</v>
      </c>
      <c r="BT177" s="7" t="s">
        <v>78</v>
      </c>
      <c r="BU177" s="7" t="s">
        <v>78</v>
      </c>
      <c r="BV177" s="7" t="s">
        <v>78</v>
      </c>
      <c r="BW177" s="7" t="s">
        <v>78</v>
      </c>
      <c r="BX177" s="7" t="s">
        <v>78</v>
      </c>
      <c r="BY177" s="7" t="s">
        <v>78</v>
      </c>
      <c r="BZ177" s="7" t="s">
        <v>78</v>
      </c>
      <c r="CA177" s="7" t="s">
        <v>78</v>
      </c>
      <c r="CB177" s="7" t="s">
        <v>78</v>
      </c>
      <c r="CC177" s="7" t="s">
        <v>78</v>
      </c>
      <c r="CD177" s="7" t="s">
        <v>78</v>
      </c>
      <c r="CE177" s="7" t="s">
        <v>78</v>
      </c>
      <c r="CF177" s="57" t="s">
        <v>78</v>
      </c>
      <c r="CG177" s="57" t="s">
        <v>78</v>
      </c>
      <c r="CH177" s="57" t="s">
        <v>78</v>
      </c>
    </row>
    <row r="178" spans="1:86" s="12" customFormat="1">
      <c r="A178" s="23"/>
      <c r="B178" s="9"/>
      <c r="C178" s="10" t="s">
        <v>23</v>
      </c>
      <c r="D178" s="11"/>
      <c r="E178" s="6" t="s">
        <v>78</v>
      </c>
      <c r="F178" s="6" t="s">
        <v>78</v>
      </c>
      <c r="G178" s="6" t="s">
        <v>78</v>
      </c>
      <c r="H178" s="6" t="s">
        <v>78</v>
      </c>
      <c r="I178" s="6" t="s">
        <v>78</v>
      </c>
      <c r="J178" s="6" t="s">
        <v>78</v>
      </c>
      <c r="K178" s="6" t="s">
        <v>78</v>
      </c>
      <c r="L178" s="6" t="s">
        <v>78</v>
      </c>
      <c r="M178" s="6" t="s">
        <v>78</v>
      </c>
      <c r="N178" s="6" t="s">
        <v>78</v>
      </c>
      <c r="O178" s="6" t="s">
        <v>78</v>
      </c>
      <c r="P178" s="6" t="s">
        <v>78</v>
      </c>
      <c r="Q178" s="6">
        <v>39195</v>
      </c>
      <c r="R178" s="6">
        <v>36592</v>
      </c>
      <c r="S178" s="6" t="s">
        <v>78</v>
      </c>
      <c r="T178" s="6" t="s">
        <v>78</v>
      </c>
      <c r="U178" s="6" t="s">
        <v>78</v>
      </c>
      <c r="V178" s="6" t="s">
        <v>78</v>
      </c>
      <c r="W178" s="6">
        <v>38350</v>
      </c>
      <c r="X178" s="6" t="s">
        <v>78</v>
      </c>
      <c r="Y178" s="6" t="s">
        <v>78</v>
      </c>
      <c r="Z178" s="6" t="s">
        <v>78</v>
      </c>
      <c r="AA178" s="6" t="s">
        <v>78</v>
      </c>
      <c r="AB178" s="6" t="s">
        <v>78</v>
      </c>
      <c r="AC178" s="6" t="s">
        <v>78</v>
      </c>
      <c r="AD178" s="6" t="s">
        <v>78</v>
      </c>
      <c r="AE178" s="6" t="s">
        <v>78</v>
      </c>
      <c r="AF178" s="6" t="s">
        <v>78</v>
      </c>
      <c r="AG178" s="6" t="s">
        <v>78</v>
      </c>
      <c r="AH178" s="6" t="s">
        <v>78</v>
      </c>
      <c r="AI178" s="6" t="s">
        <v>78</v>
      </c>
      <c r="AJ178" s="6" t="s">
        <v>78</v>
      </c>
      <c r="AK178" s="6" t="s">
        <v>78</v>
      </c>
      <c r="AL178" s="6" t="s">
        <v>78</v>
      </c>
      <c r="AM178" s="6" t="s">
        <v>78</v>
      </c>
      <c r="AN178" s="6" t="s">
        <v>78</v>
      </c>
      <c r="AO178" s="6" t="s">
        <v>78</v>
      </c>
      <c r="AP178" s="6" t="s">
        <v>78</v>
      </c>
      <c r="AQ178" s="6" t="s">
        <v>78</v>
      </c>
      <c r="AR178" s="6" t="s">
        <v>78</v>
      </c>
      <c r="AS178" s="6" t="s">
        <v>78</v>
      </c>
      <c r="AT178" s="6" t="s">
        <v>78</v>
      </c>
      <c r="AU178" s="6" t="s">
        <v>78</v>
      </c>
      <c r="AV178" s="6" t="s">
        <v>78</v>
      </c>
      <c r="AW178" s="6" t="s">
        <v>78</v>
      </c>
      <c r="AX178" s="6" t="s">
        <v>78</v>
      </c>
      <c r="AY178" s="6" t="s">
        <v>78</v>
      </c>
      <c r="AZ178" s="6" t="s">
        <v>78</v>
      </c>
      <c r="BA178" s="6" t="s">
        <v>78</v>
      </c>
      <c r="BB178" s="6" t="s">
        <v>78</v>
      </c>
      <c r="BC178" s="6" t="s">
        <v>78</v>
      </c>
      <c r="BD178" s="6" t="s">
        <v>78</v>
      </c>
      <c r="BE178" s="6" t="s">
        <v>78</v>
      </c>
      <c r="BF178" s="6" t="s">
        <v>78</v>
      </c>
      <c r="BG178" s="6" t="s">
        <v>78</v>
      </c>
      <c r="BH178" s="6" t="s">
        <v>78</v>
      </c>
      <c r="BI178" s="6" t="s">
        <v>78</v>
      </c>
      <c r="BJ178" s="6" t="s">
        <v>78</v>
      </c>
      <c r="BK178" s="6" t="s">
        <v>78</v>
      </c>
      <c r="BL178" s="6" t="s">
        <v>78</v>
      </c>
      <c r="BM178" s="6" t="s">
        <v>78</v>
      </c>
      <c r="BN178" s="6" t="s">
        <v>78</v>
      </c>
      <c r="BO178" s="6" t="s">
        <v>78</v>
      </c>
      <c r="BP178" s="6" t="s">
        <v>78</v>
      </c>
      <c r="BQ178" s="6" t="s">
        <v>78</v>
      </c>
      <c r="BR178" s="6" t="s">
        <v>78</v>
      </c>
      <c r="BS178" s="6" t="s">
        <v>78</v>
      </c>
      <c r="BT178" s="6" t="s">
        <v>78</v>
      </c>
      <c r="BU178" s="6" t="s">
        <v>78</v>
      </c>
      <c r="BV178" s="6" t="s">
        <v>78</v>
      </c>
      <c r="BW178" s="6" t="s">
        <v>78</v>
      </c>
      <c r="BX178" s="6" t="s">
        <v>78</v>
      </c>
      <c r="BY178" s="6" t="s">
        <v>78</v>
      </c>
      <c r="BZ178" s="6" t="s">
        <v>78</v>
      </c>
      <c r="CA178" s="6" t="s">
        <v>78</v>
      </c>
      <c r="CB178" s="6" t="s">
        <v>78</v>
      </c>
      <c r="CC178" s="6" t="s">
        <v>78</v>
      </c>
      <c r="CD178" s="6" t="s">
        <v>78</v>
      </c>
      <c r="CE178" s="6" t="s">
        <v>78</v>
      </c>
      <c r="CF178" s="57" t="s">
        <v>78</v>
      </c>
      <c r="CG178" s="57" t="s">
        <v>78</v>
      </c>
      <c r="CH178" s="57" t="s">
        <v>78</v>
      </c>
    </row>
    <row r="179" spans="1:86" ht="63">
      <c r="A179" s="18"/>
      <c r="B179" s="14" t="s">
        <v>184</v>
      </c>
      <c r="C179" s="15" t="s">
        <v>182</v>
      </c>
      <c r="D179" s="16"/>
      <c r="E179" s="7"/>
      <c r="F179" s="7"/>
      <c r="G179" s="7"/>
      <c r="H179" s="7"/>
      <c r="I179" s="7"/>
      <c r="J179" s="7"/>
      <c r="K179" s="7"/>
      <c r="L179" s="7"/>
      <c r="M179" s="7"/>
      <c r="N179" s="7"/>
      <c r="O179" s="7"/>
      <c r="P179" s="7"/>
      <c r="Q179" s="7"/>
      <c r="R179" s="21" t="s">
        <v>77</v>
      </c>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57"/>
      <c r="CG179" s="57"/>
      <c r="CH179" s="57"/>
    </row>
    <row r="180" spans="1:86">
      <c r="A180" s="13"/>
      <c r="B180" s="14"/>
      <c r="C180" s="19" t="s">
        <v>42</v>
      </c>
      <c r="D180" s="16" t="s">
        <v>18</v>
      </c>
      <c r="E180" s="7" t="s">
        <v>78</v>
      </c>
      <c r="F180" s="7" t="s">
        <v>78</v>
      </c>
      <c r="G180" s="7" t="s">
        <v>78</v>
      </c>
      <c r="H180" s="7" t="s">
        <v>78</v>
      </c>
      <c r="I180" s="7" t="s">
        <v>78</v>
      </c>
      <c r="J180" s="7" t="s">
        <v>78</v>
      </c>
      <c r="K180" s="7" t="s">
        <v>78</v>
      </c>
      <c r="L180" s="7" t="s">
        <v>78</v>
      </c>
      <c r="M180" s="7" t="s">
        <v>78</v>
      </c>
      <c r="N180" s="7" t="s">
        <v>78</v>
      </c>
      <c r="O180" s="7" t="s">
        <v>78</v>
      </c>
      <c r="P180" s="7" t="s">
        <v>78</v>
      </c>
      <c r="Q180" s="7" t="s">
        <v>78</v>
      </c>
      <c r="R180" s="7">
        <v>7.0999999999999994E-2</v>
      </c>
      <c r="S180" s="7" t="s">
        <v>78</v>
      </c>
      <c r="T180" s="7" t="s">
        <v>78</v>
      </c>
      <c r="U180" s="7" t="s">
        <v>78</v>
      </c>
      <c r="V180" s="7" t="s">
        <v>78</v>
      </c>
      <c r="W180" s="7" t="s">
        <v>78</v>
      </c>
      <c r="X180" s="7" t="s">
        <v>78</v>
      </c>
      <c r="Y180" s="7" t="s">
        <v>78</v>
      </c>
      <c r="Z180" s="7" t="s">
        <v>78</v>
      </c>
      <c r="AA180" s="7" t="s">
        <v>78</v>
      </c>
      <c r="AB180" s="7" t="s">
        <v>78</v>
      </c>
      <c r="AC180" s="7" t="s">
        <v>78</v>
      </c>
      <c r="AD180" s="7" t="s">
        <v>78</v>
      </c>
      <c r="AE180" s="7" t="s">
        <v>78</v>
      </c>
      <c r="AF180" s="7" t="s">
        <v>78</v>
      </c>
      <c r="AG180" s="7" t="s">
        <v>78</v>
      </c>
      <c r="AH180" s="7" t="s">
        <v>78</v>
      </c>
      <c r="AI180" s="7" t="s">
        <v>78</v>
      </c>
      <c r="AJ180" s="7" t="s">
        <v>78</v>
      </c>
      <c r="AK180" s="7" t="s">
        <v>78</v>
      </c>
      <c r="AL180" s="7" t="s">
        <v>78</v>
      </c>
      <c r="AM180" s="7" t="s">
        <v>78</v>
      </c>
      <c r="AN180" s="7" t="s">
        <v>78</v>
      </c>
      <c r="AO180" s="7" t="s">
        <v>78</v>
      </c>
      <c r="AP180" s="7" t="s">
        <v>78</v>
      </c>
      <c r="AQ180" s="7" t="s">
        <v>78</v>
      </c>
      <c r="AR180" s="7" t="s">
        <v>78</v>
      </c>
      <c r="AS180" s="7" t="s">
        <v>78</v>
      </c>
      <c r="AT180" s="7" t="s">
        <v>78</v>
      </c>
      <c r="AU180" s="7" t="s">
        <v>78</v>
      </c>
      <c r="AV180" s="7" t="s">
        <v>78</v>
      </c>
      <c r="AW180" s="7" t="s">
        <v>78</v>
      </c>
      <c r="AX180" s="7" t="s">
        <v>78</v>
      </c>
      <c r="AY180" s="7" t="s">
        <v>78</v>
      </c>
      <c r="AZ180" s="7" t="s">
        <v>78</v>
      </c>
      <c r="BA180" s="7" t="s">
        <v>78</v>
      </c>
      <c r="BB180" s="7" t="s">
        <v>78</v>
      </c>
      <c r="BC180" s="7" t="s">
        <v>78</v>
      </c>
      <c r="BD180" s="7" t="s">
        <v>78</v>
      </c>
      <c r="BE180" s="7" t="s">
        <v>78</v>
      </c>
      <c r="BF180" s="7" t="s">
        <v>78</v>
      </c>
      <c r="BG180" s="7" t="s">
        <v>78</v>
      </c>
      <c r="BH180" s="7" t="s">
        <v>78</v>
      </c>
      <c r="BI180" s="7" t="s">
        <v>78</v>
      </c>
      <c r="BJ180" s="7" t="s">
        <v>78</v>
      </c>
      <c r="BK180" s="7" t="s">
        <v>78</v>
      </c>
      <c r="BL180" s="7" t="s">
        <v>78</v>
      </c>
      <c r="BM180" s="7" t="s">
        <v>78</v>
      </c>
      <c r="BN180" s="7" t="s">
        <v>78</v>
      </c>
      <c r="BO180" s="7" t="s">
        <v>78</v>
      </c>
      <c r="BP180" s="7" t="s">
        <v>78</v>
      </c>
      <c r="BQ180" s="7" t="s">
        <v>78</v>
      </c>
      <c r="BR180" s="7" t="s">
        <v>78</v>
      </c>
      <c r="BS180" s="7" t="s">
        <v>78</v>
      </c>
      <c r="BT180" s="7" t="s">
        <v>78</v>
      </c>
      <c r="BU180" s="7" t="s">
        <v>78</v>
      </c>
      <c r="BV180" s="7" t="s">
        <v>78</v>
      </c>
      <c r="BW180" s="7" t="s">
        <v>78</v>
      </c>
      <c r="BX180" s="7" t="s">
        <v>78</v>
      </c>
      <c r="BY180" s="7" t="s">
        <v>78</v>
      </c>
      <c r="BZ180" s="7" t="s">
        <v>78</v>
      </c>
      <c r="CA180" s="7" t="s">
        <v>78</v>
      </c>
      <c r="CB180" s="7" t="s">
        <v>78</v>
      </c>
      <c r="CC180" s="7" t="s">
        <v>78</v>
      </c>
      <c r="CD180" s="7" t="s">
        <v>78</v>
      </c>
      <c r="CE180" s="7" t="s">
        <v>78</v>
      </c>
      <c r="CF180" s="57" t="s">
        <v>78</v>
      </c>
      <c r="CG180" s="57" t="s">
        <v>78</v>
      </c>
      <c r="CH180" s="57" t="s">
        <v>78</v>
      </c>
    </row>
    <row r="181" spans="1:86">
      <c r="A181" s="18"/>
      <c r="B181" s="14"/>
      <c r="C181" s="19" t="s">
        <v>43</v>
      </c>
      <c r="D181" s="16" t="s">
        <v>18</v>
      </c>
      <c r="E181" s="7" t="s">
        <v>78</v>
      </c>
      <c r="F181" s="7" t="s">
        <v>78</v>
      </c>
      <c r="G181" s="7" t="s">
        <v>78</v>
      </c>
      <c r="H181" s="7" t="s">
        <v>78</v>
      </c>
      <c r="I181" s="7" t="s">
        <v>78</v>
      </c>
      <c r="J181" s="7" t="s">
        <v>78</v>
      </c>
      <c r="K181" s="7" t="s">
        <v>78</v>
      </c>
      <c r="L181" s="7" t="s">
        <v>78</v>
      </c>
      <c r="M181" s="7" t="s">
        <v>78</v>
      </c>
      <c r="N181" s="7" t="s">
        <v>78</v>
      </c>
      <c r="O181" s="7" t="s">
        <v>78</v>
      </c>
      <c r="P181" s="7" t="s">
        <v>78</v>
      </c>
      <c r="Q181" s="7" t="s">
        <v>78</v>
      </c>
      <c r="R181" s="7" t="s">
        <v>78</v>
      </c>
      <c r="S181" s="7" t="s">
        <v>78</v>
      </c>
      <c r="T181" s="7" t="s">
        <v>78</v>
      </c>
      <c r="U181" s="7" t="s">
        <v>78</v>
      </c>
      <c r="V181" s="7" t="s">
        <v>78</v>
      </c>
      <c r="W181" s="7" t="s">
        <v>78</v>
      </c>
      <c r="X181" s="7" t="s">
        <v>78</v>
      </c>
      <c r="Y181" s="7" t="s">
        <v>78</v>
      </c>
      <c r="Z181" s="7" t="s">
        <v>78</v>
      </c>
      <c r="AA181" s="7" t="s">
        <v>78</v>
      </c>
      <c r="AB181" s="7" t="s">
        <v>78</v>
      </c>
      <c r="AC181" s="7" t="s">
        <v>78</v>
      </c>
      <c r="AD181" s="7" t="s">
        <v>78</v>
      </c>
      <c r="AE181" s="7" t="s">
        <v>78</v>
      </c>
      <c r="AF181" s="7" t="s">
        <v>78</v>
      </c>
      <c r="AG181" s="7" t="s">
        <v>78</v>
      </c>
      <c r="AH181" s="7" t="s">
        <v>78</v>
      </c>
      <c r="AI181" s="7" t="s">
        <v>78</v>
      </c>
      <c r="AJ181" s="7" t="s">
        <v>78</v>
      </c>
      <c r="AK181" s="7" t="s">
        <v>78</v>
      </c>
      <c r="AL181" s="7" t="s">
        <v>78</v>
      </c>
      <c r="AM181" s="7" t="s">
        <v>78</v>
      </c>
      <c r="AN181" s="7" t="s">
        <v>78</v>
      </c>
      <c r="AO181" s="7" t="s">
        <v>78</v>
      </c>
      <c r="AP181" s="7" t="s">
        <v>78</v>
      </c>
      <c r="AQ181" s="7" t="s">
        <v>78</v>
      </c>
      <c r="AR181" s="7" t="s">
        <v>78</v>
      </c>
      <c r="AS181" s="7" t="s">
        <v>78</v>
      </c>
      <c r="AT181" s="7" t="s">
        <v>78</v>
      </c>
      <c r="AU181" s="7" t="s">
        <v>78</v>
      </c>
      <c r="AV181" s="7" t="s">
        <v>78</v>
      </c>
      <c r="AW181" s="7" t="s">
        <v>78</v>
      </c>
      <c r="AX181" s="7" t="s">
        <v>78</v>
      </c>
      <c r="AY181" s="7" t="s">
        <v>78</v>
      </c>
      <c r="AZ181" s="7" t="s">
        <v>78</v>
      </c>
      <c r="BA181" s="7" t="s">
        <v>78</v>
      </c>
      <c r="BB181" s="7" t="s">
        <v>78</v>
      </c>
      <c r="BC181" s="7" t="s">
        <v>78</v>
      </c>
      <c r="BD181" s="7" t="s">
        <v>78</v>
      </c>
      <c r="BE181" s="7" t="s">
        <v>78</v>
      </c>
      <c r="BF181" s="7" t="s">
        <v>78</v>
      </c>
      <c r="BG181" s="7" t="s">
        <v>78</v>
      </c>
      <c r="BH181" s="7" t="s">
        <v>78</v>
      </c>
      <c r="BI181" s="7" t="s">
        <v>78</v>
      </c>
      <c r="BJ181" s="7" t="s">
        <v>78</v>
      </c>
      <c r="BK181" s="7" t="s">
        <v>78</v>
      </c>
      <c r="BL181" s="7" t="s">
        <v>78</v>
      </c>
      <c r="BM181" s="7" t="s">
        <v>78</v>
      </c>
      <c r="BN181" s="7" t="s">
        <v>78</v>
      </c>
      <c r="BO181" s="7" t="s">
        <v>78</v>
      </c>
      <c r="BP181" s="7" t="s">
        <v>78</v>
      </c>
      <c r="BQ181" s="7" t="s">
        <v>78</v>
      </c>
      <c r="BR181" s="7" t="s">
        <v>78</v>
      </c>
      <c r="BS181" s="7" t="s">
        <v>78</v>
      </c>
      <c r="BT181" s="7" t="s">
        <v>78</v>
      </c>
      <c r="BU181" s="7" t="s">
        <v>78</v>
      </c>
      <c r="BV181" s="7" t="s">
        <v>78</v>
      </c>
      <c r="BW181" s="7" t="s">
        <v>78</v>
      </c>
      <c r="BX181" s="7" t="s">
        <v>78</v>
      </c>
      <c r="BY181" s="7" t="s">
        <v>78</v>
      </c>
      <c r="BZ181" s="7" t="s">
        <v>78</v>
      </c>
      <c r="CA181" s="7" t="s">
        <v>78</v>
      </c>
      <c r="CB181" s="7" t="s">
        <v>78</v>
      </c>
      <c r="CC181" s="7" t="s">
        <v>78</v>
      </c>
      <c r="CD181" s="7" t="s">
        <v>78</v>
      </c>
      <c r="CE181" s="7" t="s">
        <v>78</v>
      </c>
      <c r="CF181" s="57" t="s">
        <v>78</v>
      </c>
      <c r="CG181" s="57" t="s">
        <v>78</v>
      </c>
      <c r="CH181" s="57" t="s">
        <v>78</v>
      </c>
    </row>
    <row r="182" spans="1:86">
      <c r="A182" s="13"/>
      <c r="B182" s="14"/>
      <c r="C182" s="19" t="s">
        <v>44</v>
      </c>
      <c r="D182" s="16" t="s">
        <v>18</v>
      </c>
      <c r="E182" s="7" t="s">
        <v>78</v>
      </c>
      <c r="F182" s="7" t="s">
        <v>78</v>
      </c>
      <c r="G182" s="7" t="s">
        <v>78</v>
      </c>
      <c r="H182" s="7" t="s">
        <v>78</v>
      </c>
      <c r="I182" s="7" t="s">
        <v>78</v>
      </c>
      <c r="J182" s="7" t="s">
        <v>78</v>
      </c>
      <c r="K182" s="7" t="s">
        <v>78</v>
      </c>
      <c r="L182" s="7" t="s">
        <v>78</v>
      </c>
      <c r="M182" s="7" t="s">
        <v>78</v>
      </c>
      <c r="N182" s="7" t="s">
        <v>78</v>
      </c>
      <c r="O182" s="7" t="s">
        <v>78</v>
      </c>
      <c r="P182" s="7" t="s">
        <v>78</v>
      </c>
      <c r="Q182" s="7" t="s">
        <v>78</v>
      </c>
      <c r="R182" s="7" t="s">
        <v>78</v>
      </c>
      <c r="S182" s="7" t="s">
        <v>78</v>
      </c>
      <c r="T182" s="7" t="s">
        <v>78</v>
      </c>
      <c r="U182" s="7" t="s">
        <v>78</v>
      </c>
      <c r="V182" s="7" t="s">
        <v>78</v>
      </c>
      <c r="W182" s="7" t="s">
        <v>78</v>
      </c>
      <c r="X182" s="7" t="s">
        <v>78</v>
      </c>
      <c r="Y182" s="7" t="s">
        <v>78</v>
      </c>
      <c r="Z182" s="7" t="s">
        <v>78</v>
      </c>
      <c r="AA182" s="7" t="s">
        <v>78</v>
      </c>
      <c r="AB182" s="7" t="s">
        <v>78</v>
      </c>
      <c r="AC182" s="7" t="s">
        <v>78</v>
      </c>
      <c r="AD182" s="7" t="s">
        <v>78</v>
      </c>
      <c r="AE182" s="7" t="s">
        <v>78</v>
      </c>
      <c r="AF182" s="7" t="s">
        <v>78</v>
      </c>
      <c r="AG182" s="7" t="s">
        <v>78</v>
      </c>
      <c r="AH182" s="7" t="s">
        <v>78</v>
      </c>
      <c r="AI182" s="7" t="s">
        <v>78</v>
      </c>
      <c r="AJ182" s="7" t="s">
        <v>78</v>
      </c>
      <c r="AK182" s="7" t="s">
        <v>78</v>
      </c>
      <c r="AL182" s="7" t="s">
        <v>78</v>
      </c>
      <c r="AM182" s="7" t="s">
        <v>78</v>
      </c>
      <c r="AN182" s="7" t="s">
        <v>78</v>
      </c>
      <c r="AO182" s="7" t="s">
        <v>78</v>
      </c>
      <c r="AP182" s="7" t="s">
        <v>78</v>
      </c>
      <c r="AQ182" s="7" t="s">
        <v>78</v>
      </c>
      <c r="AR182" s="7" t="s">
        <v>78</v>
      </c>
      <c r="AS182" s="7" t="s">
        <v>78</v>
      </c>
      <c r="AT182" s="7" t="s">
        <v>78</v>
      </c>
      <c r="AU182" s="7" t="s">
        <v>78</v>
      </c>
      <c r="AV182" s="7" t="s">
        <v>78</v>
      </c>
      <c r="AW182" s="7" t="s">
        <v>78</v>
      </c>
      <c r="AX182" s="7" t="s">
        <v>78</v>
      </c>
      <c r="AY182" s="7" t="s">
        <v>78</v>
      </c>
      <c r="AZ182" s="7" t="s">
        <v>78</v>
      </c>
      <c r="BA182" s="7" t="s">
        <v>78</v>
      </c>
      <c r="BB182" s="7" t="s">
        <v>78</v>
      </c>
      <c r="BC182" s="7" t="s">
        <v>78</v>
      </c>
      <c r="BD182" s="7" t="s">
        <v>78</v>
      </c>
      <c r="BE182" s="7" t="s">
        <v>78</v>
      </c>
      <c r="BF182" s="7" t="s">
        <v>78</v>
      </c>
      <c r="BG182" s="7" t="s">
        <v>78</v>
      </c>
      <c r="BH182" s="7" t="s">
        <v>78</v>
      </c>
      <c r="BI182" s="7" t="s">
        <v>78</v>
      </c>
      <c r="BJ182" s="7" t="s">
        <v>78</v>
      </c>
      <c r="BK182" s="7" t="s">
        <v>78</v>
      </c>
      <c r="BL182" s="7" t="s">
        <v>78</v>
      </c>
      <c r="BM182" s="7" t="s">
        <v>78</v>
      </c>
      <c r="BN182" s="7" t="s">
        <v>78</v>
      </c>
      <c r="BO182" s="7" t="s">
        <v>78</v>
      </c>
      <c r="BP182" s="7" t="s">
        <v>78</v>
      </c>
      <c r="BQ182" s="7" t="s">
        <v>78</v>
      </c>
      <c r="BR182" s="7" t="s">
        <v>78</v>
      </c>
      <c r="BS182" s="7" t="s">
        <v>78</v>
      </c>
      <c r="BT182" s="7" t="s">
        <v>78</v>
      </c>
      <c r="BU182" s="7" t="s">
        <v>78</v>
      </c>
      <c r="BV182" s="7" t="s">
        <v>78</v>
      </c>
      <c r="BW182" s="7" t="s">
        <v>78</v>
      </c>
      <c r="BX182" s="7" t="s">
        <v>78</v>
      </c>
      <c r="BY182" s="7" t="s">
        <v>78</v>
      </c>
      <c r="BZ182" s="7" t="s">
        <v>78</v>
      </c>
      <c r="CA182" s="7" t="s">
        <v>78</v>
      </c>
      <c r="CB182" s="7" t="s">
        <v>78</v>
      </c>
      <c r="CC182" s="7" t="s">
        <v>78</v>
      </c>
      <c r="CD182" s="7" t="s">
        <v>78</v>
      </c>
      <c r="CE182" s="7" t="s">
        <v>78</v>
      </c>
      <c r="CF182" s="57" t="s">
        <v>78</v>
      </c>
      <c r="CG182" s="57" t="s">
        <v>78</v>
      </c>
      <c r="CH182" s="57" t="s">
        <v>78</v>
      </c>
    </row>
    <row r="183" spans="1:86">
      <c r="A183" s="18"/>
      <c r="B183" s="14"/>
      <c r="C183" s="19" t="s">
        <v>108</v>
      </c>
      <c r="D183" s="16" t="s">
        <v>18</v>
      </c>
      <c r="E183" s="7" t="s">
        <v>78</v>
      </c>
      <c r="F183" s="7" t="s">
        <v>78</v>
      </c>
      <c r="G183" s="7" t="s">
        <v>78</v>
      </c>
      <c r="H183" s="7" t="s">
        <v>78</v>
      </c>
      <c r="I183" s="7" t="s">
        <v>78</v>
      </c>
      <c r="J183" s="7" t="s">
        <v>78</v>
      </c>
      <c r="K183" s="7" t="s">
        <v>78</v>
      </c>
      <c r="L183" s="7" t="s">
        <v>78</v>
      </c>
      <c r="M183" s="7" t="s">
        <v>78</v>
      </c>
      <c r="N183" s="7" t="s">
        <v>78</v>
      </c>
      <c r="O183" s="7" t="s">
        <v>78</v>
      </c>
      <c r="P183" s="7" t="s">
        <v>78</v>
      </c>
      <c r="Q183" s="7" t="s">
        <v>78</v>
      </c>
      <c r="R183" s="7">
        <v>7.3700000000000002E-2</v>
      </c>
      <c r="S183" s="7" t="s">
        <v>78</v>
      </c>
      <c r="T183" s="7" t="s">
        <v>78</v>
      </c>
      <c r="U183" s="7" t="s">
        <v>78</v>
      </c>
      <c r="V183" s="7" t="s">
        <v>78</v>
      </c>
      <c r="W183" s="7" t="s">
        <v>78</v>
      </c>
      <c r="X183" s="7" t="s">
        <v>78</v>
      </c>
      <c r="Y183" s="7" t="s">
        <v>78</v>
      </c>
      <c r="Z183" s="7" t="s">
        <v>78</v>
      </c>
      <c r="AA183" s="7" t="s">
        <v>78</v>
      </c>
      <c r="AB183" s="7" t="s">
        <v>78</v>
      </c>
      <c r="AC183" s="7" t="s">
        <v>78</v>
      </c>
      <c r="AD183" s="7" t="s">
        <v>78</v>
      </c>
      <c r="AE183" s="7" t="s">
        <v>78</v>
      </c>
      <c r="AF183" s="7" t="s">
        <v>78</v>
      </c>
      <c r="AG183" s="7" t="s">
        <v>78</v>
      </c>
      <c r="AH183" s="7" t="s">
        <v>78</v>
      </c>
      <c r="AI183" s="7" t="s">
        <v>78</v>
      </c>
      <c r="AJ183" s="7" t="s">
        <v>78</v>
      </c>
      <c r="AK183" s="7" t="s">
        <v>78</v>
      </c>
      <c r="AL183" s="7" t="s">
        <v>78</v>
      </c>
      <c r="AM183" s="7" t="s">
        <v>78</v>
      </c>
      <c r="AN183" s="7" t="s">
        <v>78</v>
      </c>
      <c r="AO183" s="7" t="s">
        <v>78</v>
      </c>
      <c r="AP183" s="7" t="s">
        <v>78</v>
      </c>
      <c r="AQ183" s="7" t="s">
        <v>78</v>
      </c>
      <c r="AR183" s="7" t="s">
        <v>78</v>
      </c>
      <c r="AS183" s="7" t="s">
        <v>78</v>
      </c>
      <c r="AT183" s="7" t="s">
        <v>78</v>
      </c>
      <c r="AU183" s="7" t="s">
        <v>78</v>
      </c>
      <c r="AV183" s="7" t="s">
        <v>78</v>
      </c>
      <c r="AW183" s="7" t="s">
        <v>78</v>
      </c>
      <c r="AX183" s="7" t="s">
        <v>78</v>
      </c>
      <c r="AY183" s="7" t="s">
        <v>78</v>
      </c>
      <c r="AZ183" s="7" t="s">
        <v>78</v>
      </c>
      <c r="BA183" s="7" t="s">
        <v>78</v>
      </c>
      <c r="BB183" s="7" t="s">
        <v>78</v>
      </c>
      <c r="BC183" s="7" t="s">
        <v>78</v>
      </c>
      <c r="BD183" s="7" t="s">
        <v>78</v>
      </c>
      <c r="BE183" s="7" t="s">
        <v>78</v>
      </c>
      <c r="BF183" s="7" t="s">
        <v>78</v>
      </c>
      <c r="BG183" s="7" t="s">
        <v>78</v>
      </c>
      <c r="BH183" s="7" t="s">
        <v>78</v>
      </c>
      <c r="BI183" s="7" t="s">
        <v>78</v>
      </c>
      <c r="BJ183" s="7" t="s">
        <v>78</v>
      </c>
      <c r="BK183" s="7" t="s">
        <v>78</v>
      </c>
      <c r="BL183" s="7" t="s">
        <v>78</v>
      </c>
      <c r="BM183" s="7" t="s">
        <v>78</v>
      </c>
      <c r="BN183" s="7" t="s">
        <v>78</v>
      </c>
      <c r="BO183" s="7" t="s">
        <v>78</v>
      </c>
      <c r="BP183" s="7" t="s">
        <v>78</v>
      </c>
      <c r="BQ183" s="7" t="s">
        <v>78</v>
      </c>
      <c r="BR183" s="7" t="s">
        <v>78</v>
      </c>
      <c r="BS183" s="7" t="s">
        <v>78</v>
      </c>
      <c r="BT183" s="7" t="s">
        <v>78</v>
      </c>
      <c r="BU183" s="7" t="s">
        <v>78</v>
      </c>
      <c r="BV183" s="7" t="s">
        <v>78</v>
      </c>
      <c r="BW183" s="7" t="s">
        <v>78</v>
      </c>
      <c r="BX183" s="7" t="s">
        <v>78</v>
      </c>
      <c r="BY183" s="7" t="s">
        <v>78</v>
      </c>
      <c r="BZ183" s="7" t="s">
        <v>78</v>
      </c>
      <c r="CA183" s="7" t="s">
        <v>78</v>
      </c>
      <c r="CB183" s="7" t="s">
        <v>78</v>
      </c>
      <c r="CC183" s="7" t="s">
        <v>78</v>
      </c>
      <c r="CD183" s="7" t="s">
        <v>78</v>
      </c>
      <c r="CE183" s="7" t="s">
        <v>78</v>
      </c>
      <c r="CF183" s="57" t="s">
        <v>78</v>
      </c>
      <c r="CG183" s="57" t="s">
        <v>78</v>
      </c>
      <c r="CH183" s="57" t="s">
        <v>78</v>
      </c>
    </row>
    <row r="184" spans="1:86" s="12" customFormat="1">
      <c r="A184" s="8"/>
      <c r="B184" s="9"/>
      <c r="C184" s="10" t="s">
        <v>23</v>
      </c>
      <c r="D184" s="11"/>
      <c r="E184" s="20" t="s">
        <v>78</v>
      </c>
      <c r="F184" s="20" t="s">
        <v>78</v>
      </c>
      <c r="G184" s="20" t="s">
        <v>78</v>
      </c>
      <c r="H184" s="20" t="s">
        <v>78</v>
      </c>
      <c r="I184" s="20" t="s">
        <v>78</v>
      </c>
      <c r="J184" s="20" t="s">
        <v>78</v>
      </c>
      <c r="K184" s="20" t="s">
        <v>78</v>
      </c>
      <c r="L184" s="20" t="s">
        <v>78</v>
      </c>
      <c r="M184" s="20" t="s">
        <v>78</v>
      </c>
      <c r="N184" s="20" t="s">
        <v>78</v>
      </c>
      <c r="O184" s="20" t="s">
        <v>78</v>
      </c>
      <c r="P184" s="20" t="s">
        <v>78</v>
      </c>
      <c r="Q184" s="20" t="s">
        <v>78</v>
      </c>
      <c r="R184" s="6">
        <v>42646</v>
      </c>
      <c r="S184" s="20" t="s">
        <v>78</v>
      </c>
      <c r="T184" s="20" t="s">
        <v>78</v>
      </c>
      <c r="U184" s="20" t="s">
        <v>78</v>
      </c>
      <c r="V184" s="20" t="s">
        <v>78</v>
      </c>
      <c r="W184" s="20" t="s">
        <v>78</v>
      </c>
      <c r="X184" s="20" t="s">
        <v>78</v>
      </c>
      <c r="Y184" s="20" t="s">
        <v>78</v>
      </c>
      <c r="Z184" s="20" t="s">
        <v>78</v>
      </c>
      <c r="AA184" s="20" t="s">
        <v>78</v>
      </c>
      <c r="AB184" s="20" t="s">
        <v>78</v>
      </c>
      <c r="AC184" s="20" t="s">
        <v>78</v>
      </c>
      <c r="AD184" s="20" t="s">
        <v>78</v>
      </c>
      <c r="AE184" s="20" t="s">
        <v>78</v>
      </c>
      <c r="AF184" s="20" t="s">
        <v>78</v>
      </c>
      <c r="AG184" s="20" t="s">
        <v>78</v>
      </c>
      <c r="AH184" s="20" t="s">
        <v>78</v>
      </c>
      <c r="AI184" s="20" t="s">
        <v>78</v>
      </c>
      <c r="AJ184" s="20" t="s">
        <v>78</v>
      </c>
      <c r="AK184" s="20" t="s">
        <v>78</v>
      </c>
      <c r="AL184" s="20" t="s">
        <v>78</v>
      </c>
      <c r="AM184" s="20" t="s">
        <v>78</v>
      </c>
      <c r="AN184" s="20" t="s">
        <v>78</v>
      </c>
      <c r="AO184" s="20" t="s">
        <v>78</v>
      </c>
      <c r="AP184" s="20" t="s">
        <v>78</v>
      </c>
      <c r="AQ184" s="20" t="s">
        <v>78</v>
      </c>
      <c r="AR184" s="20" t="s">
        <v>78</v>
      </c>
      <c r="AS184" s="20" t="s">
        <v>78</v>
      </c>
      <c r="AT184" s="20" t="s">
        <v>78</v>
      </c>
      <c r="AU184" s="20" t="s">
        <v>78</v>
      </c>
      <c r="AV184" s="20" t="s">
        <v>78</v>
      </c>
      <c r="AW184" s="20" t="s">
        <v>78</v>
      </c>
      <c r="AX184" s="20" t="s">
        <v>78</v>
      </c>
      <c r="AY184" s="20" t="s">
        <v>78</v>
      </c>
      <c r="AZ184" s="20" t="s">
        <v>78</v>
      </c>
      <c r="BA184" s="20" t="s">
        <v>78</v>
      </c>
      <c r="BB184" s="20" t="s">
        <v>78</v>
      </c>
      <c r="BC184" s="20" t="s">
        <v>78</v>
      </c>
      <c r="BD184" s="20" t="s">
        <v>78</v>
      </c>
      <c r="BE184" s="20" t="s">
        <v>78</v>
      </c>
      <c r="BF184" s="20" t="s">
        <v>78</v>
      </c>
      <c r="BG184" s="20" t="s">
        <v>78</v>
      </c>
      <c r="BH184" s="20" t="s">
        <v>78</v>
      </c>
      <c r="BI184" s="20" t="s">
        <v>78</v>
      </c>
      <c r="BJ184" s="20" t="s">
        <v>78</v>
      </c>
      <c r="BK184" s="20" t="s">
        <v>78</v>
      </c>
      <c r="BL184" s="20" t="s">
        <v>78</v>
      </c>
      <c r="BM184" s="20" t="s">
        <v>78</v>
      </c>
      <c r="BN184" s="20" t="s">
        <v>78</v>
      </c>
      <c r="BO184" s="20" t="s">
        <v>78</v>
      </c>
      <c r="BP184" s="20" t="s">
        <v>78</v>
      </c>
      <c r="BQ184" s="20" t="s">
        <v>78</v>
      </c>
      <c r="BR184" s="20" t="s">
        <v>78</v>
      </c>
      <c r="BS184" s="20" t="s">
        <v>78</v>
      </c>
      <c r="BT184" s="20" t="s">
        <v>78</v>
      </c>
      <c r="BU184" s="20" t="s">
        <v>78</v>
      </c>
      <c r="BV184" s="20" t="s">
        <v>78</v>
      </c>
      <c r="BW184" s="20" t="s">
        <v>78</v>
      </c>
      <c r="BX184" s="20" t="s">
        <v>78</v>
      </c>
      <c r="BY184" s="20" t="s">
        <v>78</v>
      </c>
      <c r="BZ184" s="20" t="s">
        <v>78</v>
      </c>
      <c r="CA184" s="20" t="s">
        <v>78</v>
      </c>
      <c r="CB184" s="20" t="s">
        <v>78</v>
      </c>
      <c r="CC184" s="20" t="s">
        <v>78</v>
      </c>
      <c r="CD184" s="20" t="s">
        <v>78</v>
      </c>
      <c r="CE184" s="20" t="s">
        <v>78</v>
      </c>
      <c r="CF184" s="57" t="s">
        <v>78</v>
      </c>
      <c r="CG184" s="57" t="s">
        <v>78</v>
      </c>
      <c r="CH184" s="57" t="s">
        <v>78</v>
      </c>
    </row>
    <row r="185" spans="1:86" ht="63">
      <c r="A185" s="18"/>
      <c r="B185" s="14" t="s">
        <v>185</v>
      </c>
      <c r="C185" s="15" t="s">
        <v>183</v>
      </c>
      <c r="D185" s="16"/>
      <c r="E185" s="7"/>
      <c r="F185" s="7"/>
      <c r="G185" s="7"/>
      <c r="H185" s="7"/>
      <c r="I185" s="7"/>
      <c r="J185" s="7"/>
      <c r="K185" s="7"/>
      <c r="L185" s="7"/>
      <c r="M185" s="7"/>
      <c r="N185" s="7"/>
      <c r="O185" s="7"/>
      <c r="P185" s="7"/>
      <c r="Q185" s="7"/>
      <c r="R185" s="21" t="s">
        <v>77</v>
      </c>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16"/>
      <c r="CG185" s="16"/>
      <c r="CH185" s="16"/>
    </row>
    <row r="186" spans="1:86">
      <c r="A186" s="13"/>
      <c r="B186" s="14"/>
      <c r="C186" s="19" t="s">
        <v>42</v>
      </c>
      <c r="D186" s="16" t="s">
        <v>18</v>
      </c>
      <c r="E186" s="7" t="s">
        <v>78</v>
      </c>
      <c r="F186" s="7" t="s">
        <v>78</v>
      </c>
      <c r="G186" s="7" t="s">
        <v>78</v>
      </c>
      <c r="H186" s="7" t="s">
        <v>78</v>
      </c>
      <c r="I186" s="7" t="s">
        <v>78</v>
      </c>
      <c r="J186" s="7" t="s">
        <v>78</v>
      </c>
      <c r="K186" s="7" t="s">
        <v>78</v>
      </c>
      <c r="L186" s="7" t="s">
        <v>78</v>
      </c>
      <c r="M186" s="7" t="s">
        <v>78</v>
      </c>
      <c r="N186" s="7" t="s">
        <v>78</v>
      </c>
      <c r="O186" s="7" t="s">
        <v>78</v>
      </c>
      <c r="P186" s="7" t="s">
        <v>78</v>
      </c>
      <c r="Q186" s="7" t="s">
        <v>78</v>
      </c>
      <c r="R186" s="7">
        <v>7.0999999999999994E-2</v>
      </c>
      <c r="S186" s="7" t="s">
        <v>78</v>
      </c>
      <c r="T186" s="7" t="s">
        <v>78</v>
      </c>
      <c r="U186" s="7" t="s">
        <v>78</v>
      </c>
      <c r="V186" s="7" t="s">
        <v>78</v>
      </c>
      <c r="W186" s="7" t="s">
        <v>78</v>
      </c>
      <c r="X186" s="7" t="s">
        <v>78</v>
      </c>
      <c r="Y186" s="7" t="s">
        <v>78</v>
      </c>
      <c r="Z186" s="7" t="s">
        <v>78</v>
      </c>
      <c r="AA186" s="7" t="s">
        <v>78</v>
      </c>
      <c r="AB186" s="7" t="s">
        <v>78</v>
      </c>
      <c r="AC186" s="7" t="s">
        <v>78</v>
      </c>
      <c r="AD186" s="7" t="s">
        <v>78</v>
      </c>
      <c r="AE186" s="7" t="s">
        <v>78</v>
      </c>
      <c r="AF186" s="7" t="s">
        <v>78</v>
      </c>
      <c r="AG186" s="7" t="s">
        <v>78</v>
      </c>
      <c r="AH186" s="7" t="s">
        <v>78</v>
      </c>
      <c r="AI186" s="7" t="s">
        <v>78</v>
      </c>
      <c r="AJ186" s="7" t="s">
        <v>78</v>
      </c>
      <c r="AK186" s="7" t="s">
        <v>78</v>
      </c>
      <c r="AL186" s="7" t="s">
        <v>78</v>
      </c>
      <c r="AM186" s="7" t="s">
        <v>78</v>
      </c>
      <c r="AN186" s="7" t="s">
        <v>78</v>
      </c>
      <c r="AO186" s="7" t="s">
        <v>78</v>
      </c>
      <c r="AP186" s="7" t="s">
        <v>78</v>
      </c>
      <c r="AQ186" s="7" t="s">
        <v>78</v>
      </c>
      <c r="AR186" s="7" t="s">
        <v>78</v>
      </c>
      <c r="AS186" s="7" t="s">
        <v>78</v>
      </c>
      <c r="AT186" s="7" t="s">
        <v>78</v>
      </c>
      <c r="AU186" s="7" t="s">
        <v>78</v>
      </c>
      <c r="AV186" s="7" t="s">
        <v>78</v>
      </c>
      <c r="AW186" s="7" t="s">
        <v>78</v>
      </c>
      <c r="AX186" s="7" t="s">
        <v>78</v>
      </c>
      <c r="AY186" s="7" t="s">
        <v>78</v>
      </c>
      <c r="AZ186" s="7" t="s">
        <v>78</v>
      </c>
      <c r="BA186" s="7" t="s">
        <v>78</v>
      </c>
      <c r="BB186" s="7" t="s">
        <v>78</v>
      </c>
      <c r="BC186" s="7" t="s">
        <v>78</v>
      </c>
      <c r="BD186" s="7" t="s">
        <v>78</v>
      </c>
      <c r="BE186" s="7" t="s">
        <v>78</v>
      </c>
      <c r="BF186" s="7" t="s">
        <v>78</v>
      </c>
      <c r="BG186" s="7" t="s">
        <v>78</v>
      </c>
      <c r="BH186" s="7" t="s">
        <v>78</v>
      </c>
      <c r="BI186" s="7" t="s">
        <v>78</v>
      </c>
      <c r="BJ186" s="7" t="s">
        <v>78</v>
      </c>
      <c r="BK186" s="7" t="s">
        <v>78</v>
      </c>
      <c r="BL186" s="7" t="s">
        <v>78</v>
      </c>
      <c r="BM186" s="7" t="s">
        <v>78</v>
      </c>
      <c r="BN186" s="7" t="s">
        <v>78</v>
      </c>
      <c r="BO186" s="7" t="s">
        <v>78</v>
      </c>
      <c r="BP186" s="7" t="s">
        <v>78</v>
      </c>
      <c r="BQ186" s="7" t="s">
        <v>78</v>
      </c>
      <c r="BR186" s="7" t="s">
        <v>78</v>
      </c>
      <c r="BS186" s="7" t="s">
        <v>78</v>
      </c>
      <c r="BT186" s="7" t="s">
        <v>78</v>
      </c>
      <c r="BU186" s="7" t="s">
        <v>78</v>
      </c>
      <c r="BV186" s="7" t="s">
        <v>78</v>
      </c>
      <c r="BW186" s="7" t="s">
        <v>78</v>
      </c>
      <c r="BX186" s="7" t="s">
        <v>78</v>
      </c>
      <c r="BY186" s="7" t="s">
        <v>78</v>
      </c>
      <c r="BZ186" s="7" t="s">
        <v>78</v>
      </c>
      <c r="CA186" s="7" t="s">
        <v>78</v>
      </c>
      <c r="CB186" s="7" t="s">
        <v>78</v>
      </c>
      <c r="CC186" s="7" t="s">
        <v>78</v>
      </c>
      <c r="CD186" s="7" t="s">
        <v>78</v>
      </c>
      <c r="CE186" s="7" t="s">
        <v>78</v>
      </c>
      <c r="CF186" s="57" t="s">
        <v>78</v>
      </c>
      <c r="CG186" s="57" t="s">
        <v>78</v>
      </c>
      <c r="CH186" s="57" t="s">
        <v>78</v>
      </c>
    </row>
    <row r="187" spans="1:86">
      <c r="A187" s="18"/>
      <c r="B187" s="14"/>
      <c r="C187" s="19" t="s">
        <v>43</v>
      </c>
      <c r="D187" s="16" t="s">
        <v>18</v>
      </c>
      <c r="E187" s="7" t="s">
        <v>78</v>
      </c>
      <c r="F187" s="7" t="s">
        <v>78</v>
      </c>
      <c r="G187" s="7" t="s">
        <v>78</v>
      </c>
      <c r="H187" s="7" t="s">
        <v>78</v>
      </c>
      <c r="I187" s="7" t="s">
        <v>78</v>
      </c>
      <c r="J187" s="7" t="s">
        <v>78</v>
      </c>
      <c r="K187" s="7" t="s">
        <v>78</v>
      </c>
      <c r="L187" s="7" t="s">
        <v>78</v>
      </c>
      <c r="M187" s="7" t="s">
        <v>78</v>
      </c>
      <c r="N187" s="7" t="s">
        <v>78</v>
      </c>
      <c r="O187" s="7" t="s">
        <v>78</v>
      </c>
      <c r="P187" s="7" t="s">
        <v>78</v>
      </c>
      <c r="Q187" s="7" t="s">
        <v>78</v>
      </c>
      <c r="R187" s="7" t="s">
        <v>78</v>
      </c>
      <c r="S187" s="7" t="s">
        <v>78</v>
      </c>
      <c r="T187" s="7" t="s">
        <v>78</v>
      </c>
      <c r="U187" s="7" t="s">
        <v>78</v>
      </c>
      <c r="V187" s="7" t="s">
        <v>78</v>
      </c>
      <c r="W187" s="7" t="s">
        <v>78</v>
      </c>
      <c r="X187" s="7" t="s">
        <v>78</v>
      </c>
      <c r="Y187" s="7" t="s">
        <v>78</v>
      </c>
      <c r="Z187" s="7" t="s">
        <v>78</v>
      </c>
      <c r="AA187" s="7" t="s">
        <v>78</v>
      </c>
      <c r="AB187" s="7" t="s">
        <v>78</v>
      </c>
      <c r="AC187" s="7" t="s">
        <v>78</v>
      </c>
      <c r="AD187" s="7" t="s">
        <v>78</v>
      </c>
      <c r="AE187" s="7" t="s">
        <v>78</v>
      </c>
      <c r="AF187" s="7" t="s">
        <v>78</v>
      </c>
      <c r="AG187" s="7" t="s">
        <v>78</v>
      </c>
      <c r="AH187" s="7" t="s">
        <v>78</v>
      </c>
      <c r="AI187" s="7" t="s">
        <v>78</v>
      </c>
      <c r="AJ187" s="7" t="s">
        <v>78</v>
      </c>
      <c r="AK187" s="7" t="s">
        <v>78</v>
      </c>
      <c r="AL187" s="7" t="s">
        <v>78</v>
      </c>
      <c r="AM187" s="7" t="s">
        <v>78</v>
      </c>
      <c r="AN187" s="7" t="s">
        <v>78</v>
      </c>
      <c r="AO187" s="7" t="s">
        <v>78</v>
      </c>
      <c r="AP187" s="7" t="s">
        <v>78</v>
      </c>
      <c r="AQ187" s="7" t="s">
        <v>78</v>
      </c>
      <c r="AR187" s="7" t="s">
        <v>78</v>
      </c>
      <c r="AS187" s="7" t="s">
        <v>78</v>
      </c>
      <c r="AT187" s="7" t="s">
        <v>78</v>
      </c>
      <c r="AU187" s="7" t="s">
        <v>78</v>
      </c>
      <c r="AV187" s="7" t="s">
        <v>78</v>
      </c>
      <c r="AW187" s="7" t="s">
        <v>78</v>
      </c>
      <c r="AX187" s="7" t="s">
        <v>78</v>
      </c>
      <c r="AY187" s="7" t="s">
        <v>78</v>
      </c>
      <c r="AZ187" s="7" t="s">
        <v>78</v>
      </c>
      <c r="BA187" s="7" t="s">
        <v>78</v>
      </c>
      <c r="BB187" s="7" t="s">
        <v>78</v>
      </c>
      <c r="BC187" s="7" t="s">
        <v>78</v>
      </c>
      <c r="BD187" s="7" t="s">
        <v>78</v>
      </c>
      <c r="BE187" s="7" t="s">
        <v>78</v>
      </c>
      <c r="BF187" s="7" t="s">
        <v>78</v>
      </c>
      <c r="BG187" s="7" t="s">
        <v>78</v>
      </c>
      <c r="BH187" s="7" t="s">
        <v>78</v>
      </c>
      <c r="BI187" s="7" t="s">
        <v>78</v>
      </c>
      <c r="BJ187" s="7" t="s">
        <v>78</v>
      </c>
      <c r="BK187" s="7" t="s">
        <v>78</v>
      </c>
      <c r="BL187" s="7" t="s">
        <v>78</v>
      </c>
      <c r="BM187" s="7" t="s">
        <v>78</v>
      </c>
      <c r="BN187" s="7" t="s">
        <v>78</v>
      </c>
      <c r="BO187" s="7" t="s">
        <v>78</v>
      </c>
      <c r="BP187" s="7" t="s">
        <v>78</v>
      </c>
      <c r="BQ187" s="7" t="s">
        <v>78</v>
      </c>
      <c r="BR187" s="7" t="s">
        <v>78</v>
      </c>
      <c r="BS187" s="7" t="s">
        <v>78</v>
      </c>
      <c r="BT187" s="7" t="s">
        <v>78</v>
      </c>
      <c r="BU187" s="7" t="s">
        <v>78</v>
      </c>
      <c r="BV187" s="7" t="s">
        <v>78</v>
      </c>
      <c r="BW187" s="7" t="s">
        <v>78</v>
      </c>
      <c r="BX187" s="7" t="s">
        <v>78</v>
      </c>
      <c r="BY187" s="7" t="s">
        <v>78</v>
      </c>
      <c r="BZ187" s="7" t="s">
        <v>78</v>
      </c>
      <c r="CA187" s="7" t="s">
        <v>78</v>
      </c>
      <c r="CB187" s="7" t="s">
        <v>78</v>
      </c>
      <c r="CC187" s="7" t="s">
        <v>78</v>
      </c>
      <c r="CD187" s="7" t="s">
        <v>78</v>
      </c>
      <c r="CE187" s="7" t="s">
        <v>78</v>
      </c>
      <c r="CF187" s="57" t="s">
        <v>78</v>
      </c>
      <c r="CG187" s="57" t="s">
        <v>78</v>
      </c>
      <c r="CH187" s="57" t="s">
        <v>78</v>
      </c>
    </row>
    <row r="188" spans="1:86">
      <c r="A188" s="13"/>
      <c r="B188" s="14"/>
      <c r="C188" s="19" t="s">
        <v>44</v>
      </c>
      <c r="D188" s="16" t="s">
        <v>18</v>
      </c>
      <c r="E188" s="7" t="s">
        <v>78</v>
      </c>
      <c r="F188" s="7" t="s">
        <v>78</v>
      </c>
      <c r="G188" s="7" t="s">
        <v>78</v>
      </c>
      <c r="H188" s="7" t="s">
        <v>78</v>
      </c>
      <c r="I188" s="7" t="s">
        <v>78</v>
      </c>
      <c r="J188" s="7" t="s">
        <v>78</v>
      </c>
      <c r="K188" s="7" t="s">
        <v>78</v>
      </c>
      <c r="L188" s="7" t="s">
        <v>78</v>
      </c>
      <c r="M188" s="7" t="s">
        <v>78</v>
      </c>
      <c r="N188" s="7" t="s">
        <v>78</v>
      </c>
      <c r="O188" s="7" t="s">
        <v>78</v>
      </c>
      <c r="P188" s="7" t="s">
        <v>78</v>
      </c>
      <c r="Q188" s="7" t="s">
        <v>78</v>
      </c>
      <c r="R188" s="7" t="s">
        <v>78</v>
      </c>
      <c r="S188" s="7" t="s">
        <v>78</v>
      </c>
      <c r="T188" s="7" t="s">
        <v>78</v>
      </c>
      <c r="U188" s="7" t="s">
        <v>78</v>
      </c>
      <c r="V188" s="7" t="s">
        <v>78</v>
      </c>
      <c r="W188" s="7" t="s">
        <v>78</v>
      </c>
      <c r="X188" s="7" t="s">
        <v>78</v>
      </c>
      <c r="Y188" s="7" t="s">
        <v>78</v>
      </c>
      <c r="Z188" s="7" t="s">
        <v>78</v>
      </c>
      <c r="AA188" s="7" t="s">
        <v>78</v>
      </c>
      <c r="AB188" s="7" t="s">
        <v>78</v>
      </c>
      <c r="AC188" s="7" t="s">
        <v>78</v>
      </c>
      <c r="AD188" s="7" t="s">
        <v>78</v>
      </c>
      <c r="AE188" s="7" t="s">
        <v>78</v>
      </c>
      <c r="AF188" s="7" t="s">
        <v>78</v>
      </c>
      <c r="AG188" s="7" t="s">
        <v>78</v>
      </c>
      <c r="AH188" s="7" t="s">
        <v>78</v>
      </c>
      <c r="AI188" s="7" t="s">
        <v>78</v>
      </c>
      <c r="AJ188" s="7" t="s">
        <v>78</v>
      </c>
      <c r="AK188" s="7" t="s">
        <v>78</v>
      </c>
      <c r="AL188" s="7" t="s">
        <v>78</v>
      </c>
      <c r="AM188" s="7" t="s">
        <v>78</v>
      </c>
      <c r="AN188" s="7" t="s">
        <v>78</v>
      </c>
      <c r="AO188" s="7" t="s">
        <v>78</v>
      </c>
      <c r="AP188" s="7" t="s">
        <v>78</v>
      </c>
      <c r="AQ188" s="7" t="s">
        <v>78</v>
      </c>
      <c r="AR188" s="7" t="s">
        <v>78</v>
      </c>
      <c r="AS188" s="7" t="s">
        <v>78</v>
      </c>
      <c r="AT188" s="7" t="s">
        <v>78</v>
      </c>
      <c r="AU188" s="7" t="s">
        <v>78</v>
      </c>
      <c r="AV188" s="7" t="s">
        <v>78</v>
      </c>
      <c r="AW188" s="7" t="s">
        <v>78</v>
      </c>
      <c r="AX188" s="7" t="s">
        <v>78</v>
      </c>
      <c r="AY188" s="7" t="s">
        <v>78</v>
      </c>
      <c r="AZ188" s="7" t="s">
        <v>78</v>
      </c>
      <c r="BA188" s="7" t="s">
        <v>78</v>
      </c>
      <c r="BB188" s="7" t="s">
        <v>78</v>
      </c>
      <c r="BC188" s="7" t="s">
        <v>78</v>
      </c>
      <c r="BD188" s="7" t="s">
        <v>78</v>
      </c>
      <c r="BE188" s="7" t="s">
        <v>78</v>
      </c>
      <c r="BF188" s="7" t="s">
        <v>78</v>
      </c>
      <c r="BG188" s="7" t="s">
        <v>78</v>
      </c>
      <c r="BH188" s="7" t="s">
        <v>78</v>
      </c>
      <c r="BI188" s="7" t="s">
        <v>78</v>
      </c>
      <c r="BJ188" s="7" t="s">
        <v>78</v>
      </c>
      <c r="BK188" s="7" t="s">
        <v>78</v>
      </c>
      <c r="BL188" s="7" t="s">
        <v>78</v>
      </c>
      <c r="BM188" s="7" t="s">
        <v>78</v>
      </c>
      <c r="BN188" s="7" t="s">
        <v>78</v>
      </c>
      <c r="BO188" s="7" t="s">
        <v>78</v>
      </c>
      <c r="BP188" s="7" t="s">
        <v>78</v>
      </c>
      <c r="BQ188" s="7" t="s">
        <v>78</v>
      </c>
      <c r="BR188" s="7" t="s">
        <v>78</v>
      </c>
      <c r="BS188" s="7" t="s">
        <v>78</v>
      </c>
      <c r="BT188" s="7" t="s">
        <v>78</v>
      </c>
      <c r="BU188" s="7" t="s">
        <v>78</v>
      </c>
      <c r="BV188" s="7" t="s">
        <v>78</v>
      </c>
      <c r="BW188" s="7" t="s">
        <v>78</v>
      </c>
      <c r="BX188" s="7" t="s">
        <v>78</v>
      </c>
      <c r="BY188" s="7" t="s">
        <v>78</v>
      </c>
      <c r="BZ188" s="7" t="s">
        <v>78</v>
      </c>
      <c r="CA188" s="7" t="s">
        <v>78</v>
      </c>
      <c r="CB188" s="7" t="s">
        <v>78</v>
      </c>
      <c r="CC188" s="7" t="s">
        <v>78</v>
      </c>
      <c r="CD188" s="7" t="s">
        <v>78</v>
      </c>
      <c r="CE188" s="7" t="s">
        <v>78</v>
      </c>
      <c r="CF188" s="57" t="s">
        <v>78</v>
      </c>
      <c r="CG188" s="57" t="s">
        <v>78</v>
      </c>
      <c r="CH188" s="57" t="s">
        <v>78</v>
      </c>
    </row>
    <row r="189" spans="1:86">
      <c r="A189" s="18"/>
      <c r="B189" s="14"/>
      <c r="C189" s="19" t="s">
        <v>108</v>
      </c>
      <c r="D189" s="16" t="s">
        <v>18</v>
      </c>
      <c r="E189" s="7" t="s">
        <v>78</v>
      </c>
      <c r="F189" s="7" t="s">
        <v>78</v>
      </c>
      <c r="G189" s="7" t="s">
        <v>78</v>
      </c>
      <c r="H189" s="7" t="s">
        <v>78</v>
      </c>
      <c r="I189" s="7" t="s">
        <v>78</v>
      </c>
      <c r="J189" s="7" t="s">
        <v>78</v>
      </c>
      <c r="K189" s="7" t="s">
        <v>78</v>
      </c>
      <c r="L189" s="7" t="s">
        <v>78</v>
      </c>
      <c r="M189" s="7" t="s">
        <v>78</v>
      </c>
      <c r="N189" s="7" t="s">
        <v>78</v>
      </c>
      <c r="O189" s="7" t="s">
        <v>78</v>
      </c>
      <c r="P189" s="7" t="s">
        <v>78</v>
      </c>
      <c r="Q189" s="7" t="s">
        <v>78</v>
      </c>
      <c r="R189" s="7">
        <v>7.3700000000000002E-2</v>
      </c>
      <c r="S189" s="7" t="s">
        <v>78</v>
      </c>
      <c r="T189" s="7" t="s">
        <v>78</v>
      </c>
      <c r="U189" s="7" t="s">
        <v>78</v>
      </c>
      <c r="V189" s="7" t="s">
        <v>78</v>
      </c>
      <c r="W189" s="7" t="s">
        <v>78</v>
      </c>
      <c r="X189" s="7" t="s">
        <v>78</v>
      </c>
      <c r="Y189" s="7" t="s">
        <v>78</v>
      </c>
      <c r="Z189" s="7" t="s">
        <v>78</v>
      </c>
      <c r="AA189" s="7" t="s">
        <v>78</v>
      </c>
      <c r="AB189" s="7" t="s">
        <v>78</v>
      </c>
      <c r="AC189" s="7" t="s">
        <v>78</v>
      </c>
      <c r="AD189" s="7" t="s">
        <v>78</v>
      </c>
      <c r="AE189" s="7" t="s">
        <v>78</v>
      </c>
      <c r="AF189" s="7" t="s">
        <v>78</v>
      </c>
      <c r="AG189" s="7" t="s">
        <v>78</v>
      </c>
      <c r="AH189" s="7" t="s">
        <v>78</v>
      </c>
      <c r="AI189" s="7" t="s">
        <v>78</v>
      </c>
      <c r="AJ189" s="7" t="s">
        <v>78</v>
      </c>
      <c r="AK189" s="7" t="s">
        <v>78</v>
      </c>
      <c r="AL189" s="7" t="s">
        <v>78</v>
      </c>
      <c r="AM189" s="7" t="s">
        <v>78</v>
      </c>
      <c r="AN189" s="7" t="s">
        <v>78</v>
      </c>
      <c r="AO189" s="7" t="s">
        <v>78</v>
      </c>
      <c r="AP189" s="7" t="s">
        <v>78</v>
      </c>
      <c r="AQ189" s="7" t="s">
        <v>78</v>
      </c>
      <c r="AR189" s="7" t="s">
        <v>78</v>
      </c>
      <c r="AS189" s="7" t="s">
        <v>78</v>
      </c>
      <c r="AT189" s="7" t="s">
        <v>78</v>
      </c>
      <c r="AU189" s="7" t="s">
        <v>78</v>
      </c>
      <c r="AV189" s="7" t="s">
        <v>78</v>
      </c>
      <c r="AW189" s="7" t="s">
        <v>78</v>
      </c>
      <c r="AX189" s="7" t="s">
        <v>78</v>
      </c>
      <c r="AY189" s="7" t="s">
        <v>78</v>
      </c>
      <c r="AZ189" s="7" t="s">
        <v>78</v>
      </c>
      <c r="BA189" s="7" t="s">
        <v>78</v>
      </c>
      <c r="BB189" s="7" t="s">
        <v>78</v>
      </c>
      <c r="BC189" s="7" t="s">
        <v>78</v>
      </c>
      <c r="BD189" s="7" t="s">
        <v>78</v>
      </c>
      <c r="BE189" s="7" t="s">
        <v>78</v>
      </c>
      <c r="BF189" s="7" t="s">
        <v>78</v>
      </c>
      <c r="BG189" s="7" t="s">
        <v>78</v>
      </c>
      <c r="BH189" s="7" t="s">
        <v>78</v>
      </c>
      <c r="BI189" s="7" t="s">
        <v>78</v>
      </c>
      <c r="BJ189" s="7" t="s">
        <v>78</v>
      </c>
      <c r="BK189" s="7" t="s">
        <v>78</v>
      </c>
      <c r="BL189" s="7" t="s">
        <v>78</v>
      </c>
      <c r="BM189" s="7" t="s">
        <v>78</v>
      </c>
      <c r="BN189" s="7" t="s">
        <v>78</v>
      </c>
      <c r="BO189" s="7" t="s">
        <v>78</v>
      </c>
      <c r="BP189" s="7" t="s">
        <v>78</v>
      </c>
      <c r="BQ189" s="7" t="s">
        <v>78</v>
      </c>
      <c r="BR189" s="7" t="s">
        <v>78</v>
      </c>
      <c r="BS189" s="7" t="s">
        <v>78</v>
      </c>
      <c r="BT189" s="7" t="s">
        <v>78</v>
      </c>
      <c r="BU189" s="7" t="s">
        <v>78</v>
      </c>
      <c r="BV189" s="7" t="s">
        <v>78</v>
      </c>
      <c r="BW189" s="7" t="s">
        <v>78</v>
      </c>
      <c r="BX189" s="7" t="s">
        <v>78</v>
      </c>
      <c r="BY189" s="7" t="s">
        <v>78</v>
      </c>
      <c r="BZ189" s="7" t="s">
        <v>78</v>
      </c>
      <c r="CA189" s="7" t="s">
        <v>78</v>
      </c>
      <c r="CB189" s="7" t="s">
        <v>78</v>
      </c>
      <c r="CC189" s="7" t="s">
        <v>78</v>
      </c>
      <c r="CD189" s="7" t="s">
        <v>78</v>
      </c>
      <c r="CE189" s="7" t="s">
        <v>78</v>
      </c>
      <c r="CF189" s="57" t="s">
        <v>78</v>
      </c>
      <c r="CG189" s="57" t="s">
        <v>78</v>
      </c>
      <c r="CH189" s="57" t="s">
        <v>78</v>
      </c>
    </row>
    <row r="190" spans="1:86" s="12" customFormat="1">
      <c r="A190" s="8"/>
      <c r="B190" s="9"/>
      <c r="C190" s="10" t="s">
        <v>23</v>
      </c>
      <c r="D190" s="11"/>
      <c r="E190" s="20" t="s">
        <v>78</v>
      </c>
      <c r="F190" s="20" t="s">
        <v>78</v>
      </c>
      <c r="G190" s="20" t="s">
        <v>78</v>
      </c>
      <c r="H190" s="20" t="s">
        <v>78</v>
      </c>
      <c r="I190" s="20" t="s">
        <v>78</v>
      </c>
      <c r="J190" s="20" t="s">
        <v>78</v>
      </c>
      <c r="K190" s="20" t="s">
        <v>78</v>
      </c>
      <c r="L190" s="20" t="s">
        <v>78</v>
      </c>
      <c r="M190" s="20" t="s">
        <v>78</v>
      </c>
      <c r="N190" s="20" t="s">
        <v>78</v>
      </c>
      <c r="O190" s="20" t="s">
        <v>78</v>
      </c>
      <c r="P190" s="20" t="s">
        <v>78</v>
      </c>
      <c r="Q190" s="20" t="s">
        <v>78</v>
      </c>
      <c r="R190" s="6">
        <v>42646</v>
      </c>
      <c r="S190" s="20" t="s">
        <v>78</v>
      </c>
      <c r="T190" s="20" t="s">
        <v>78</v>
      </c>
      <c r="U190" s="20" t="s">
        <v>78</v>
      </c>
      <c r="V190" s="20" t="s">
        <v>78</v>
      </c>
      <c r="W190" s="20" t="s">
        <v>78</v>
      </c>
      <c r="X190" s="20" t="s">
        <v>78</v>
      </c>
      <c r="Y190" s="20" t="s">
        <v>78</v>
      </c>
      <c r="Z190" s="20" t="s">
        <v>78</v>
      </c>
      <c r="AA190" s="20" t="s">
        <v>78</v>
      </c>
      <c r="AB190" s="20" t="s">
        <v>78</v>
      </c>
      <c r="AC190" s="20" t="s">
        <v>78</v>
      </c>
      <c r="AD190" s="20" t="s">
        <v>78</v>
      </c>
      <c r="AE190" s="20" t="s">
        <v>78</v>
      </c>
      <c r="AF190" s="20" t="s">
        <v>78</v>
      </c>
      <c r="AG190" s="20" t="s">
        <v>78</v>
      </c>
      <c r="AH190" s="20" t="s">
        <v>78</v>
      </c>
      <c r="AI190" s="20" t="s">
        <v>78</v>
      </c>
      <c r="AJ190" s="20" t="s">
        <v>78</v>
      </c>
      <c r="AK190" s="20" t="s">
        <v>78</v>
      </c>
      <c r="AL190" s="20" t="s">
        <v>78</v>
      </c>
      <c r="AM190" s="20" t="s">
        <v>78</v>
      </c>
      <c r="AN190" s="20" t="s">
        <v>78</v>
      </c>
      <c r="AO190" s="20" t="s">
        <v>78</v>
      </c>
      <c r="AP190" s="20" t="s">
        <v>78</v>
      </c>
      <c r="AQ190" s="20" t="s">
        <v>78</v>
      </c>
      <c r="AR190" s="20" t="s">
        <v>78</v>
      </c>
      <c r="AS190" s="20" t="s">
        <v>78</v>
      </c>
      <c r="AT190" s="20" t="s">
        <v>78</v>
      </c>
      <c r="AU190" s="20" t="s">
        <v>78</v>
      </c>
      <c r="AV190" s="20" t="s">
        <v>78</v>
      </c>
      <c r="AW190" s="20" t="s">
        <v>78</v>
      </c>
      <c r="AX190" s="20" t="s">
        <v>78</v>
      </c>
      <c r="AY190" s="20" t="s">
        <v>78</v>
      </c>
      <c r="AZ190" s="20" t="s">
        <v>78</v>
      </c>
      <c r="BA190" s="20" t="s">
        <v>78</v>
      </c>
      <c r="BB190" s="20" t="s">
        <v>78</v>
      </c>
      <c r="BC190" s="20" t="s">
        <v>78</v>
      </c>
      <c r="BD190" s="20" t="s">
        <v>78</v>
      </c>
      <c r="BE190" s="20" t="s">
        <v>78</v>
      </c>
      <c r="BF190" s="20" t="s">
        <v>78</v>
      </c>
      <c r="BG190" s="20" t="s">
        <v>78</v>
      </c>
      <c r="BH190" s="20" t="s">
        <v>78</v>
      </c>
      <c r="BI190" s="20" t="s">
        <v>78</v>
      </c>
      <c r="BJ190" s="20" t="s">
        <v>78</v>
      </c>
      <c r="BK190" s="20" t="s">
        <v>78</v>
      </c>
      <c r="BL190" s="20" t="s">
        <v>78</v>
      </c>
      <c r="BM190" s="20" t="s">
        <v>78</v>
      </c>
      <c r="BN190" s="20" t="s">
        <v>78</v>
      </c>
      <c r="BO190" s="20" t="s">
        <v>78</v>
      </c>
      <c r="BP190" s="20" t="s">
        <v>78</v>
      </c>
      <c r="BQ190" s="20" t="s">
        <v>78</v>
      </c>
      <c r="BR190" s="20" t="s">
        <v>78</v>
      </c>
      <c r="BS190" s="20" t="s">
        <v>78</v>
      </c>
      <c r="BT190" s="20" t="s">
        <v>78</v>
      </c>
      <c r="BU190" s="20" t="s">
        <v>78</v>
      </c>
      <c r="BV190" s="20" t="s">
        <v>78</v>
      </c>
      <c r="BW190" s="20" t="s">
        <v>78</v>
      </c>
      <c r="BX190" s="20" t="s">
        <v>78</v>
      </c>
      <c r="BY190" s="20" t="s">
        <v>78</v>
      </c>
      <c r="BZ190" s="20" t="s">
        <v>78</v>
      </c>
      <c r="CA190" s="20" t="s">
        <v>78</v>
      </c>
      <c r="CB190" s="20" t="s">
        <v>78</v>
      </c>
      <c r="CC190" s="20" t="s">
        <v>78</v>
      </c>
      <c r="CD190" s="20" t="s">
        <v>78</v>
      </c>
      <c r="CE190" s="20" t="s">
        <v>78</v>
      </c>
      <c r="CF190" s="57" t="s">
        <v>78</v>
      </c>
      <c r="CG190" s="57" t="s">
        <v>78</v>
      </c>
      <c r="CH190" s="57" t="s">
        <v>78</v>
      </c>
    </row>
    <row r="191" spans="1:86">
      <c r="A191" s="13"/>
      <c r="B191" s="14"/>
      <c r="C191" s="43"/>
      <c r="D191" s="16"/>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16"/>
      <c r="CG191" s="16"/>
      <c r="CH191" s="16"/>
    </row>
    <row r="192" spans="1:86">
      <c r="A192" s="18"/>
      <c r="B192" s="14">
        <v>8</v>
      </c>
      <c r="C192" s="43" t="s">
        <v>21</v>
      </c>
      <c r="D192" s="16" t="s">
        <v>5</v>
      </c>
      <c r="E192" s="59" t="s">
        <v>20</v>
      </c>
      <c r="F192" s="59" t="s">
        <v>20</v>
      </c>
      <c r="G192" s="59" t="s">
        <v>20</v>
      </c>
      <c r="H192" s="59" t="s">
        <v>20</v>
      </c>
      <c r="I192" s="59" t="s">
        <v>20</v>
      </c>
      <c r="J192" s="59" t="s">
        <v>20</v>
      </c>
      <c r="K192" s="59" t="s">
        <v>20</v>
      </c>
      <c r="L192" s="59" t="s">
        <v>20</v>
      </c>
      <c r="M192" s="59" t="s">
        <v>20</v>
      </c>
      <c r="N192" s="59" t="s">
        <v>20</v>
      </c>
      <c r="O192" s="59" t="s">
        <v>20</v>
      </c>
      <c r="P192" s="59" t="s">
        <v>20</v>
      </c>
      <c r="Q192" s="59" t="s">
        <v>432</v>
      </c>
      <c r="R192" s="59" t="s">
        <v>20</v>
      </c>
      <c r="S192" s="59" t="s">
        <v>20</v>
      </c>
      <c r="T192" s="59" t="s">
        <v>432</v>
      </c>
      <c r="U192" s="59" t="s">
        <v>432</v>
      </c>
      <c r="V192" s="59" t="s">
        <v>20</v>
      </c>
      <c r="W192" s="59" t="s">
        <v>20</v>
      </c>
      <c r="X192" s="59" t="s">
        <v>432</v>
      </c>
      <c r="Y192" s="59" t="s">
        <v>20</v>
      </c>
      <c r="Z192" s="59" t="s">
        <v>20</v>
      </c>
      <c r="AA192" s="59" t="s">
        <v>20</v>
      </c>
      <c r="AB192" s="59" t="s">
        <v>20</v>
      </c>
      <c r="AC192" s="59" t="s">
        <v>20</v>
      </c>
      <c r="AD192" s="59" t="s">
        <v>20</v>
      </c>
      <c r="AE192" s="59" t="s">
        <v>20</v>
      </c>
      <c r="AF192" s="59" t="s">
        <v>20</v>
      </c>
      <c r="AG192" s="59" t="s">
        <v>20</v>
      </c>
      <c r="AH192" s="59" t="s">
        <v>20</v>
      </c>
      <c r="AI192" s="59" t="s">
        <v>20</v>
      </c>
      <c r="AJ192" s="59" t="s">
        <v>20</v>
      </c>
      <c r="AK192" s="59" t="s">
        <v>20</v>
      </c>
      <c r="AL192" s="59" t="s">
        <v>20</v>
      </c>
      <c r="AM192" s="59" t="s">
        <v>20</v>
      </c>
      <c r="AN192" s="59" t="s">
        <v>20</v>
      </c>
      <c r="AO192" s="59" t="s">
        <v>20</v>
      </c>
      <c r="AP192" s="59" t="s">
        <v>20</v>
      </c>
      <c r="AQ192" s="59" t="s">
        <v>20</v>
      </c>
      <c r="AR192" s="59" t="s">
        <v>20</v>
      </c>
      <c r="AS192" s="59" t="s">
        <v>20</v>
      </c>
      <c r="AT192" s="59" t="s">
        <v>20</v>
      </c>
      <c r="AU192" s="59" t="s">
        <v>20</v>
      </c>
      <c r="AV192" s="59" t="s">
        <v>20</v>
      </c>
      <c r="AW192" s="59" t="s">
        <v>20</v>
      </c>
      <c r="AX192" s="59" t="s">
        <v>20</v>
      </c>
      <c r="AY192" s="59" t="s">
        <v>20</v>
      </c>
      <c r="AZ192" s="59" t="s">
        <v>20</v>
      </c>
      <c r="BA192" s="59" t="s">
        <v>20</v>
      </c>
      <c r="BB192" s="59" t="s">
        <v>20</v>
      </c>
      <c r="BC192" s="59" t="s">
        <v>20</v>
      </c>
      <c r="BD192" s="59" t="s">
        <v>20</v>
      </c>
      <c r="BE192" s="59" t="s">
        <v>20</v>
      </c>
      <c r="BF192" s="59" t="s">
        <v>20</v>
      </c>
      <c r="BG192" s="59" t="s">
        <v>20</v>
      </c>
      <c r="BH192" s="59" t="s">
        <v>20</v>
      </c>
      <c r="BI192" s="59" t="s">
        <v>20</v>
      </c>
      <c r="BJ192" s="59" t="s">
        <v>20</v>
      </c>
      <c r="BK192" s="59" t="s">
        <v>20</v>
      </c>
      <c r="BL192" s="59" t="s">
        <v>20</v>
      </c>
      <c r="BM192" s="59" t="s">
        <v>20</v>
      </c>
      <c r="BN192" s="59" t="s">
        <v>20</v>
      </c>
      <c r="BO192" s="59" t="s">
        <v>20</v>
      </c>
      <c r="BP192" s="59" t="s">
        <v>20</v>
      </c>
      <c r="BQ192" s="59" t="s">
        <v>20</v>
      </c>
      <c r="BR192" s="59" t="s">
        <v>20</v>
      </c>
      <c r="BS192" s="59" t="s">
        <v>20</v>
      </c>
      <c r="BT192" s="59" t="s">
        <v>20</v>
      </c>
      <c r="BU192" s="59" t="s">
        <v>20</v>
      </c>
      <c r="BV192" s="59" t="s">
        <v>20</v>
      </c>
      <c r="BW192" s="59" t="s">
        <v>20</v>
      </c>
      <c r="BX192" s="59" t="s">
        <v>20</v>
      </c>
      <c r="BY192" s="59" t="s">
        <v>20</v>
      </c>
      <c r="BZ192" s="59" t="s">
        <v>20</v>
      </c>
      <c r="CA192" s="59" t="s">
        <v>20</v>
      </c>
      <c r="CB192" s="59" t="s">
        <v>20</v>
      </c>
      <c r="CC192" s="59" t="s">
        <v>20</v>
      </c>
      <c r="CD192" s="59" t="s">
        <v>20</v>
      </c>
      <c r="CE192" s="59" t="s">
        <v>20</v>
      </c>
      <c r="CF192" s="59" t="s">
        <v>20</v>
      </c>
      <c r="CG192" s="59" t="s">
        <v>20</v>
      </c>
      <c r="CH192" s="59" t="s">
        <v>20</v>
      </c>
    </row>
    <row r="193" spans="1:86" ht="31.5">
      <c r="A193" s="13"/>
      <c r="B193" s="14">
        <v>9</v>
      </c>
      <c r="C193" s="43" t="s">
        <v>222</v>
      </c>
      <c r="D193" s="16"/>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c r="AS193" s="44"/>
      <c r="AT193" s="44"/>
      <c r="AU193" s="44"/>
      <c r="AV193" s="44"/>
      <c r="AW193" s="44"/>
      <c r="AX193" s="44"/>
      <c r="AY193" s="44"/>
      <c r="AZ193" s="44"/>
      <c r="BA193" s="44"/>
      <c r="BB193" s="44"/>
      <c r="BC193" s="44"/>
      <c r="BD193" s="44"/>
      <c r="BE193" s="44"/>
      <c r="BF193" s="44"/>
      <c r="BG193" s="44"/>
      <c r="BH193" s="44"/>
      <c r="BI193" s="44"/>
      <c r="BJ193" s="44"/>
      <c r="BK193" s="44"/>
      <c r="BL193" s="44"/>
      <c r="BM193" s="44"/>
      <c r="BN193" s="44"/>
      <c r="BO193" s="44"/>
      <c r="BP193" s="44"/>
      <c r="BQ193" s="44"/>
      <c r="BR193" s="44"/>
      <c r="BS193" s="44"/>
      <c r="BT193" s="44"/>
      <c r="BU193" s="44"/>
      <c r="BV193" s="44"/>
      <c r="BW193" s="44"/>
      <c r="BX193" s="44"/>
      <c r="BY193" s="44"/>
      <c r="BZ193" s="44"/>
      <c r="CA193" s="44"/>
      <c r="CB193" s="44"/>
      <c r="CC193" s="44"/>
      <c r="CD193" s="44"/>
      <c r="CE193" s="44"/>
      <c r="CF193" s="60"/>
      <c r="CG193" s="60"/>
      <c r="CH193" s="60"/>
    </row>
    <row r="194" spans="1:86" ht="33.75" customHeight="1">
      <c r="A194" s="13"/>
      <c r="B194" s="14" t="s">
        <v>253</v>
      </c>
      <c r="C194" s="43" t="s">
        <v>256</v>
      </c>
      <c r="D194" s="16" t="s">
        <v>5</v>
      </c>
      <c r="E194" s="44">
        <v>7.4155217729215003E-2</v>
      </c>
      <c r="F194" s="44">
        <v>0.74391017154694394</v>
      </c>
      <c r="G194" s="44">
        <v>9.6720860747949999E-2</v>
      </c>
      <c r="H194" s="44">
        <v>0.10896492994525998</v>
      </c>
      <c r="I194" s="44">
        <v>0.15467422380820195</v>
      </c>
      <c r="J194" s="44">
        <v>5.3923204613055997E-2</v>
      </c>
      <c r="K194" s="44">
        <v>0.171887917</v>
      </c>
      <c r="L194" s="44">
        <v>0.74750957951042996</v>
      </c>
      <c r="M194" s="44">
        <v>3.1864349570591997E-2</v>
      </c>
      <c r="N194" s="44">
        <v>9.6272630000000005E-3</v>
      </c>
      <c r="O194" s="44">
        <v>0.32999651049349699</v>
      </c>
      <c r="P194" s="44">
        <v>6.7162972459617998E-2</v>
      </c>
      <c r="Q194" s="44">
        <v>4.1947269000000002E-2</v>
      </c>
      <c r="R194" s="44">
        <v>1.700207E-3</v>
      </c>
      <c r="S194" s="44">
        <v>3.5668019999999996E-3</v>
      </c>
      <c r="T194" s="44">
        <v>2.8423443999999996E-2</v>
      </c>
      <c r="U194" s="44">
        <v>1.7621560000000002E-3</v>
      </c>
      <c r="V194" s="44">
        <v>7.3560699999999999E-4</v>
      </c>
      <c r="W194" s="44">
        <v>2.9199800000000007E-4</v>
      </c>
      <c r="X194" s="44">
        <v>4.5905399999999992E-4</v>
      </c>
      <c r="Y194" s="44">
        <v>2.7805699999999996E-4</v>
      </c>
      <c r="Z194" s="44">
        <v>0</v>
      </c>
      <c r="AA194" s="44">
        <v>0</v>
      </c>
      <c r="AB194" s="44">
        <v>0</v>
      </c>
      <c r="AC194" s="44">
        <v>0</v>
      </c>
      <c r="AD194" s="44">
        <v>0</v>
      </c>
      <c r="AE194" s="44">
        <v>0</v>
      </c>
      <c r="AF194" s="44">
        <v>0</v>
      </c>
      <c r="AG194" s="44">
        <v>0</v>
      </c>
      <c r="AH194" s="44">
        <v>-8.0870000000000007E-6</v>
      </c>
      <c r="AI194" s="44">
        <v>0</v>
      </c>
      <c r="AJ194" s="44">
        <v>1.0482000000000001E-5</v>
      </c>
      <c r="AK194" s="44">
        <v>2.0526999999999998E-5</v>
      </c>
      <c r="AL194" s="44">
        <v>1.7129999999999999E-6</v>
      </c>
      <c r="AM194" s="44">
        <v>0</v>
      </c>
      <c r="AN194" s="44">
        <v>0</v>
      </c>
      <c r="AO194" s="44">
        <v>0</v>
      </c>
      <c r="AP194" s="44">
        <v>0</v>
      </c>
      <c r="AQ194" s="44">
        <v>0</v>
      </c>
      <c r="AR194" s="44">
        <v>0</v>
      </c>
      <c r="AS194" s="44">
        <v>0</v>
      </c>
      <c r="AT194" s="44">
        <v>0</v>
      </c>
      <c r="AU194" s="44">
        <v>0</v>
      </c>
      <c r="AV194" s="44">
        <v>0</v>
      </c>
      <c r="AW194" s="44">
        <v>0</v>
      </c>
      <c r="AX194" s="44">
        <v>0</v>
      </c>
      <c r="AY194" s="44">
        <v>0</v>
      </c>
      <c r="AZ194" s="44">
        <v>0</v>
      </c>
      <c r="BA194" s="44">
        <v>0</v>
      </c>
      <c r="BB194" s="44">
        <v>0</v>
      </c>
      <c r="BC194" s="44">
        <v>0</v>
      </c>
      <c r="BD194" s="44">
        <v>0</v>
      </c>
      <c r="BE194" s="44">
        <v>0</v>
      </c>
      <c r="BF194" s="44">
        <v>0</v>
      </c>
      <c r="BG194" s="44">
        <v>0</v>
      </c>
      <c r="BH194" s="44">
        <v>0</v>
      </c>
      <c r="BI194" s="44">
        <v>8.1280000000000008E-6</v>
      </c>
      <c r="BJ194" s="44">
        <v>1.0832599999999999E-4</v>
      </c>
      <c r="BK194" s="44">
        <v>0</v>
      </c>
      <c r="BL194" s="44">
        <v>0</v>
      </c>
      <c r="BM194" s="44">
        <v>6.7100000000000001E-7</v>
      </c>
      <c r="BN194" s="44">
        <v>0</v>
      </c>
      <c r="BO194" s="44">
        <v>0</v>
      </c>
      <c r="BP194" s="44">
        <v>0</v>
      </c>
      <c r="BQ194" s="44">
        <v>0</v>
      </c>
      <c r="BR194" s="44">
        <v>0</v>
      </c>
      <c r="BS194" s="44">
        <v>0</v>
      </c>
      <c r="BT194" s="44">
        <v>0</v>
      </c>
      <c r="BU194" s="44">
        <v>0</v>
      </c>
      <c r="BV194" s="44">
        <v>0</v>
      </c>
      <c r="BW194" s="44">
        <v>0</v>
      </c>
      <c r="BX194" s="44">
        <v>0</v>
      </c>
      <c r="BY194" s="44">
        <v>0</v>
      </c>
      <c r="BZ194" s="44">
        <v>0</v>
      </c>
      <c r="CA194" s="44">
        <v>0</v>
      </c>
      <c r="CB194" s="44">
        <v>0</v>
      </c>
      <c r="CC194" s="44">
        <v>0</v>
      </c>
      <c r="CD194" s="44">
        <v>1.1276146999999997E-2</v>
      </c>
      <c r="CE194" s="44">
        <v>3.6404390000000002E-2</v>
      </c>
      <c r="CF194" s="44">
        <v>0</v>
      </c>
      <c r="CG194" s="44">
        <v>0</v>
      </c>
      <c r="CH194" s="44">
        <v>2.0000000000000001E-4</v>
      </c>
    </row>
    <row r="195" spans="1:86">
      <c r="A195" s="13"/>
      <c r="B195" s="14" t="s">
        <v>254</v>
      </c>
      <c r="C195" s="91" t="s">
        <v>255</v>
      </c>
      <c r="D195" s="16" t="s">
        <v>5</v>
      </c>
      <c r="E195" s="59">
        <v>0.27396290099999998</v>
      </c>
      <c r="F195" s="59">
        <v>2.909264796</v>
      </c>
      <c r="G195" s="59">
        <v>0.3752857</v>
      </c>
      <c r="H195" s="59">
        <v>0.49619880099999997</v>
      </c>
      <c r="I195" s="59">
        <v>0.5915975</v>
      </c>
      <c r="J195" s="59">
        <v>1.0673873</v>
      </c>
      <c r="K195" s="59">
        <v>1.218363799</v>
      </c>
      <c r="L195" s="59">
        <v>0.812892002</v>
      </c>
      <c r="M195" s="59">
        <v>9.1730200999999997E-2</v>
      </c>
      <c r="N195" s="59">
        <v>7.4578000000000014E-3</v>
      </c>
      <c r="O195" s="59">
        <v>0.56132149899999995</v>
      </c>
      <c r="P195" s="59">
        <v>5.9781095999999999E-2</v>
      </c>
      <c r="Q195" s="59">
        <v>0.29084464300000001</v>
      </c>
      <c r="R195" s="59">
        <v>0.86944115799999977</v>
      </c>
      <c r="S195" s="59">
        <v>3.6347599000000008E-2</v>
      </c>
      <c r="T195" s="59">
        <v>0.17940119999999998</v>
      </c>
      <c r="U195" s="59">
        <v>0.13953949899999998</v>
      </c>
      <c r="V195" s="59">
        <v>0.24725550099999999</v>
      </c>
      <c r="W195" s="59">
        <v>0.21462380099999998</v>
      </c>
      <c r="X195" s="59">
        <v>2.7227498999999999E-2</v>
      </c>
      <c r="Y195" s="59">
        <v>1.7631901000000005E-2</v>
      </c>
      <c r="Z195" s="59">
        <v>3.4375979999999996E-3</v>
      </c>
      <c r="AA195" s="59">
        <v>2.3086698999999995E-2</v>
      </c>
      <c r="AB195" s="59">
        <v>2.0594800999999999E-2</v>
      </c>
      <c r="AC195" s="59">
        <v>1.4765202999999999E-2</v>
      </c>
      <c r="AD195" s="59">
        <v>1.2296201999999999E-2</v>
      </c>
      <c r="AE195" s="59">
        <v>2.5700298999999999E-2</v>
      </c>
      <c r="AF195" s="59">
        <v>1.5177E-2</v>
      </c>
      <c r="AG195" s="59">
        <v>9.7952010000000016E-3</v>
      </c>
      <c r="AH195" s="59">
        <v>2.1888199999999997E-2</v>
      </c>
      <c r="AI195" s="59">
        <v>1.5986500000000001E-2</v>
      </c>
      <c r="AJ195" s="59">
        <v>2.6878502000000002E-2</v>
      </c>
      <c r="AK195" s="59">
        <v>2.6438298999999998E-2</v>
      </c>
      <c r="AL195" s="59">
        <v>1.6907401000000002E-2</v>
      </c>
      <c r="AM195" s="59">
        <v>1.4269801E-2</v>
      </c>
      <c r="AN195" s="59">
        <v>6.4910000000000002E-3</v>
      </c>
      <c r="AO195" s="59">
        <v>4.3820990000000004E-3</v>
      </c>
      <c r="AP195" s="59">
        <v>6.2264E-3</v>
      </c>
      <c r="AQ195" s="59">
        <v>4.78605E-3</v>
      </c>
      <c r="AR195" s="59">
        <v>3.642097E-3</v>
      </c>
      <c r="AS195" s="59">
        <v>6.7867009999999992E-3</v>
      </c>
      <c r="AT195" s="59">
        <v>4.6715000000000003E-3</v>
      </c>
      <c r="AU195" s="59">
        <v>1.1911001000000001E-2</v>
      </c>
      <c r="AV195" s="59">
        <v>1.2508303E-2</v>
      </c>
      <c r="AW195" s="59">
        <v>1.9244298999999999E-2</v>
      </c>
      <c r="AX195" s="59">
        <v>8.448899000000001E-3</v>
      </c>
      <c r="AY195" s="59">
        <v>7.8814989999999984E-3</v>
      </c>
      <c r="AZ195" s="59">
        <v>8.4585999999999984E-3</v>
      </c>
      <c r="BA195" s="59">
        <v>6.1076000000000004E-3</v>
      </c>
      <c r="BB195" s="59">
        <v>1.9371798999999999E-2</v>
      </c>
      <c r="BC195" s="59">
        <v>2.32856E-2</v>
      </c>
      <c r="BD195" s="59">
        <v>1.3213598999999999E-2</v>
      </c>
      <c r="BE195" s="59">
        <v>5.0433989999999996E-3</v>
      </c>
      <c r="BF195" s="59">
        <v>4.7288E-3</v>
      </c>
      <c r="BG195" s="59">
        <v>1.0391299999999999E-2</v>
      </c>
      <c r="BH195" s="59">
        <v>6.6614990000000004E-3</v>
      </c>
      <c r="BI195" s="59">
        <v>2.5883400999999997E-2</v>
      </c>
      <c r="BJ195" s="59">
        <v>1.0801701999999998E-2</v>
      </c>
      <c r="BK195" s="59">
        <v>1.0802602E-2</v>
      </c>
      <c r="BL195" s="59">
        <v>9.5434000000000005E-3</v>
      </c>
      <c r="BM195" s="59">
        <v>3.6237599000000002E-2</v>
      </c>
      <c r="BN195" s="59">
        <v>3.9263098999999996E-2</v>
      </c>
      <c r="BO195" s="59">
        <v>3.3968299E-2</v>
      </c>
      <c r="BP195" s="59">
        <v>2.4472598999999998E-2</v>
      </c>
      <c r="BQ195" s="59">
        <v>9.3243979999999994E-3</v>
      </c>
      <c r="BR195" s="59">
        <v>4.795199E-3</v>
      </c>
      <c r="BS195" s="59">
        <v>1.61326E-2</v>
      </c>
      <c r="BT195" s="59">
        <v>2.0244297999999997E-2</v>
      </c>
      <c r="BU195" s="59">
        <v>1.1948901E-2</v>
      </c>
      <c r="BV195" s="59">
        <v>3.4237E-3</v>
      </c>
      <c r="BW195" s="59">
        <v>1.3599000000000003E-3</v>
      </c>
      <c r="BX195" s="59">
        <v>4.2569000000000001E-3</v>
      </c>
      <c r="BY195" s="59">
        <v>5.9909999999999998E-4</v>
      </c>
      <c r="BZ195" s="59">
        <v>2.2611579999999997E-3</v>
      </c>
      <c r="CA195" s="59">
        <v>5.7375019999999994E-3</v>
      </c>
      <c r="CB195" s="59">
        <v>5.6052569999999998E-3</v>
      </c>
      <c r="CC195" s="59">
        <v>2.1695599999999999E-2</v>
      </c>
      <c r="CD195" s="59">
        <v>5.054426800000001E-2</v>
      </c>
      <c r="CE195" s="59">
        <v>6.1508999999999999E-3</v>
      </c>
      <c r="CF195" s="44">
        <v>1.47333E-2</v>
      </c>
      <c r="CG195" s="44">
        <v>1.06301E-2</v>
      </c>
      <c r="CH195" s="44">
        <v>4.6001000000000002E-3</v>
      </c>
    </row>
    <row r="196" spans="1:86" ht="32.25" thickBot="1">
      <c r="A196" s="18"/>
      <c r="B196" s="92">
        <v>10</v>
      </c>
      <c r="C196" s="45" t="s">
        <v>19</v>
      </c>
      <c r="D196" s="93" t="s">
        <v>5</v>
      </c>
      <c r="E196" s="61" t="s">
        <v>20</v>
      </c>
      <c r="F196" s="61" t="s">
        <v>20</v>
      </c>
      <c r="G196" s="61" t="s">
        <v>20</v>
      </c>
      <c r="H196" s="61" t="s">
        <v>20</v>
      </c>
      <c r="I196" s="61" t="s">
        <v>20</v>
      </c>
      <c r="J196" s="61" t="s">
        <v>20</v>
      </c>
      <c r="K196" s="61" t="s">
        <v>20</v>
      </c>
      <c r="L196" s="61" t="s">
        <v>20</v>
      </c>
      <c r="M196" s="61" t="s">
        <v>20</v>
      </c>
      <c r="N196" s="61" t="s">
        <v>20</v>
      </c>
      <c r="O196" s="61" t="s">
        <v>20</v>
      </c>
      <c r="P196" s="61" t="s">
        <v>20</v>
      </c>
      <c r="Q196" s="61" t="s">
        <v>20</v>
      </c>
      <c r="R196" s="61" t="s">
        <v>20</v>
      </c>
      <c r="S196" s="61" t="s">
        <v>20</v>
      </c>
      <c r="T196" s="61" t="s">
        <v>20</v>
      </c>
      <c r="U196" s="61" t="s">
        <v>20</v>
      </c>
      <c r="V196" s="61" t="s">
        <v>20</v>
      </c>
      <c r="W196" s="61" t="s">
        <v>20</v>
      </c>
      <c r="X196" s="61" t="s">
        <v>20</v>
      </c>
      <c r="Y196" s="61" t="s">
        <v>20</v>
      </c>
      <c r="Z196" s="61" t="s">
        <v>20</v>
      </c>
      <c r="AA196" s="61" t="s">
        <v>20</v>
      </c>
      <c r="AB196" s="61" t="s">
        <v>20</v>
      </c>
      <c r="AC196" s="61" t="s">
        <v>20</v>
      </c>
      <c r="AD196" s="61" t="s">
        <v>20</v>
      </c>
      <c r="AE196" s="61" t="s">
        <v>20</v>
      </c>
      <c r="AF196" s="61" t="s">
        <v>20</v>
      </c>
      <c r="AG196" s="61" t="s">
        <v>20</v>
      </c>
      <c r="AH196" s="61" t="s">
        <v>20</v>
      </c>
      <c r="AI196" s="61" t="s">
        <v>20</v>
      </c>
      <c r="AJ196" s="61" t="s">
        <v>20</v>
      </c>
      <c r="AK196" s="61" t="s">
        <v>20</v>
      </c>
      <c r="AL196" s="61" t="s">
        <v>20</v>
      </c>
      <c r="AM196" s="61" t="s">
        <v>20</v>
      </c>
      <c r="AN196" s="61" t="s">
        <v>20</v>
      </c>
      <c r="AO196" s="61" t="s">
        <v>20</v>
      </c>
      <c r="AP196" s="61" t="s">
        <v>20</v>
      </c>
      <c r="AQ196" s="61" t="s">
        <v>249</v>
      </c>
      <c r="AR196" s="61" t="s">
        <v>20</v>
      </c>
      <c r="AS196" s="61" t="s">
        <v>20</v>
      </c>
      <c r="AT196" s="61" t="s">
        <v>20</v>
      </c>
      <c r="AU196" s="61" t="s">
        <v>20</v>
      </c>
      <c r="AV196" s="61" t="s">
        <v>20</v>
      </c>
      <c r="AW196" s="61" t="s">
        <v>20</v>
      </c>
      <c r="AX196" s="61" t="s">
        <v>20</v>
      </c>
      <c r="AY196" s="61" t="s">
        <v>20</v>
      </c>
      <c r="AZ196" s="61" t="s">
        <v>20</v>
      </c>
      <c r="BA196" s="61" t="s">
        <v>20</v>
      </c>
      <c r="BB196" s="61" t="s">
        <v>20</v>
      </c>
      <c r="BC196" s="61" t="s">
        <v>20</v>
      </c>
      <c r="BD196" s="61" t="s">
        <v>20</v>
      </c>
      <c r="BE196" s="61" t="s">
        <v>20</v>
      </c>
      <c r="BF196" s="61" t="s">
        <v>20</v>
      </c>
      <c r="BG196" s="61" t="s">
        <v>20</v>
      </c>
      <c r="BH196" s="61" t="s">
        <v>20</v>
      </c>
      <c r="BI196" s="61" t="s">
        <v>20</v>
      </c>
      <c r="BJ196" s="61" t="s">
        <v>20</v>
      </c>
      <c r="BK196" s="61" t="s">
        <v>20</v>
      </c>
      <c r="BL196" s="61" t="s">
        <v>20</v>
      </c>
      <c r="BM196" s="61" t="s">
        <v>20</v>
      </c>
      <c r="BN196" s="61" t="s">
        <v>20</v>
      </c>
      <c r="BO196" s="61" t="s">
        <v>20</v>
      </c>
      <c r="BP196" s="61" t="s">
        <v>20</v>
      </c>
      <c r="BQ196" s="61" t="s">
        <v>20</v>
      </c>
      <c r="BR196" s="61" t="s">
        <v>20</v>
      </c>
      <c r="BS196" s="61" t="s">
        <v>20</v>
      </c>
      <c r="BT196" s="61" t="s">
        <v>20</v>
      </c>
      <c r="BU196" s="61" t="s">
        <v>20</v>
      </c>
      <c r="BV196" s="61" t="s">
        <v>20</v>
      </c>
      <c r="BW196" s="61" t="s">
        <v>20</v>
      </c>
      <c r="BX196" s="61" t="s">
        <v>20</v>
      </c>
      <c r="BY196" s="61" t="s">
        <v>20</v>
      </c>
      <c r="BZ196" s="61" t="s">
        <v>20</v>
      </c>
      <c r="CA196" s="61" t="s">
        <v>20</v>
      </c>
      <c r="CB196" s="61" t="s">
        <v>20</v>
      </c>
      <c r="CC196" s="61" t="s">
        <v>20</v>
      </c>
      <c r="CD196" s="61" t="s">
        <v>20</v>
      </c>
      <c r="CE196" s="61" t="s">
        <v>20</v>
      </c>
      <c r="CF196" s="61" t="s">
        <v>20</v>
      </c>
      <c r="CG196" s="61" t="s">
        <v>20</v>
      </c>
      <c r="CH196" s="61" t="s">
        <v>20</v>
      </c>
    </row>
    <row r="197" spans="1:86">
      <c r="A197" s="13"/>
      <c r="E197" s="94"/>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N197" s="62"/>
      <c r="BO197" s="62"/>
      <c r="BP197" s="62"/>
      <c r="BQ197" s="62"/>
      <c r="BR197" s="62"/>
      <c r="BS197" s="62"/>
      <c r="BT197" s="62"/>
      <c r="BU197" s="62"/>
      <c r="BV197" s="62"/>
      <c r="BW197" s="62"/>
      <c r="BX197" s="62"/>
      <c r="BY197" s="62"/>
      <c r="BZ197" s="62"/>
      <c r="CA197" s="62"/>
      <c r="CB197" s="62"/>
      <c r="CC197" s="62"/>
      <c r="CD197" s="62"/>
      <c r="CE197" s="62"/>
    </row>
    <row r="198" spans="1:86">
      <c r="A198" s="18"/>
      <c r="B198" s="95" t="s">
        <v>131</v>
      </c>
      <c r="E198" s="63"/>
      <c r="F198" s="63"/>
      <c r="G198" s="63"/>
      <c r="H198" s="63"/>
      <c r="I198" s="63"/>
      <c r="J198" s="63"/>
      <c r="K198" s="63"/>
      <c r="L198" s="63"/>
      <c r="M198" s="63"/>
      <c r="N198" s="63"/>
      <c r="O198" s="63"/>
      <c r="P198" s="63"/>
      <c r="Q198" s="63"/>
      <c r="R198" s="63"/>
      <c r="S198" s="63"/>
      <c r="T198" s="63"/>
      <c r="U198" s="63"/>
      <c r="V198" s="63"/>
      <c r="W198" s="63"/>
      <c r="X198" s="63"/>
      <c r="Y198" s="63"/>
      <c r="Z198" s="63"/>
      <c r="AA198" s="63"/>
      <c r="AB198" s="63"/>
      <c r="AC198" s="63"/>
      <c r="AD198" s="63"/>
      <c r="AE198" s="63"/>
      <c r="AF198" s="63"/>
      <c r="AG198" s="63"/>
      <c r="AH198" s="63"/>
      <c r="AI198" s="63"/>
      <c r="AJ198" s="63"/>
      <c r="AK198" s="63"/>
      <c r="AL198" s="63"/>
      <c r="AM198" s="63"/>
      <c r="AN198" s="63"/>
      <c r="AO198" s="63"/>
      <c r="AP198" s="63"/>
      <c r="AQ198" s="63"/>
      <c r="AR198" s="63"/>
      <c r="AS198" s="63"/>
      <c r="AT198" s="63"/>
      <c r="AU198" s="63"/>
      <c r="AV198" s="63"/>
      <c r="AW198" s="63"/>
      <c r="AX198" s="63"/>
      <c r="AY198" s="63"/>
      <c r="AZ198" s="63"/>
      <c r="BA198" s="63"/>
      <c r="BB198" s="63"/>
      <c r="BC198" s="63"/>
      <c r="BD198" s="63"/>
      <c r="BE198" s="63"/>
      <c r="BF198" s="63"/>
      <c r="BG198" s="63"/>
      <c r="BH198" s="63"/>
      <c r="BI198" s="63"/>
      <c r="BJ198" s="63"/>
      <c r="BK198" s="63"/>
      <c r="BL198" s="63"/>
      <c r="BM198" s="63"/>
      <c r="BN198" s="63"/>
      <c r="BO198" s="63"/>
      <c r="BP198" s="63"/>
      <c r="BQ198" s="63"/>
      <c r="BR198" s="63"/>
      <c r="BS198" s="63"/>
      <c r="BT198" s="63"/>
      <c r="BU198" s="63"/>
      <c r="BV198" s="63"/>
      <c r="BW198" s="63"/>
      <c r="BX198" s="63"/>
      <c r="BY198" s="63"/>
      <c r="BZ198" s="63"/>
      <c r="CA198" s="63"/>
      <c r="CB198" s="63"/>
      <c r="CC198" s="63"/>
      <c r="CD198" s="63"/>
      <c r="CE198" s="63"/>
    </row>
    <row r="199" spans="1:86">
      <c r="A199" s="13"/>
      <c r="B199" s="17" t="s">
        <v>132</v>
      </c>
    </row>
    <row r="200" spans="1:86">
      <c r="A200" s="13"/>
      <c r="B200" s="17" t="s">
        <v>418</v>
      </c>
    </row>
    <row r="201" spans="1:86">
      <c r="A201" s="13"/>
      <c r="B201" s="17" t="s">
        <v>421</v>
      </c>
    </row>
    <row r="202" spans="1:86">
      <c r="A202" s="18"/>
      <c r="B202" s="96" t="s">
        <v>346</v>
      </c>
    </row>
    <row r="203" spans="1:86">
      <c r="A203" s="18"/>
      <c r="B203" s="96" t="s">
        <v>221</v>
      </c>
    </row>
    <row r="204" spans="1:86">
      <c r="A204" s="13"/>
      <c r="B204" s="17" t="s">
        <v>457</v>
      </c>
    </row>
    <row r="205" spans="1:86">
      <c r="A205" s="18"/>
      <c r="B205" s="17" t="s">
        <v>307</v>
      </c>
    </row>
    <row r="206" spans="1:86">
      <c r="A206" s="18"/>
      <c r="B206" s="17" t="s">
        <v>309</v>
      </c>
    </row>
    <row r="207" spans="1:86">
      <c r="A207" s="18"/>
    </row>
    <row r="208" spans="1:86">
      <c r="A208" s="18"/>
      <c r="B208" s="17" t="s">
        <v>321</v>
      </c>
    </row>
    <row r="209" spans="1:83">
      <c r="A209" s="18"/>
      <c r="B209" s="17" t="s">
        <v>322</v>
      </c>
    </row>
    <row r="210" spans="1:83">
      <c r="A210" s="18"/>
      <c r="B210" s="17" t="s">
        <v>323</v>
      </c>
    </row>
    <row r="211" spans="1:83">
      <c r="A211" s="18"/>
      <c r="B211" s="17" t="s">
        <v>324</v>
      </c>
    </row>
    <row r="212" spans="1:83">
      <c r="A212" s="18"/>
      <c r="B212" s="17" t="s">
        <v>325</v>
      </c>
    </row>
    <row r="213" spans="1:83">
      <c r="A213" s="18"/>
      <c r="B213" s="17" t="s">
        <v>463</v>
      </c>
    </row>
    <row r="214" spans="1:83">
      <c r="A214" s="18"/>
    </row>
    <row r="215" spans="1:83">
      <c r="A215" s="18"/>
      <c r="B215" s="17" t="s">
        <v>380</v>
      </c>
    </row>
    <row r="216" spans="1:83">
      <c r="A216" s="18"/>
      <c r="B216" s="17" t="s">
        <v>381</v>
      </c>
    </row>
    <row r="217" spans="1:83">
      <c r="A217" s="18"/>
    </row>
    <row r="218" spans="1:83">
      <c r="E218" s="64"/>
      <c r="F218" s="64"/>
      <c r="G218" s="64"/>
      <c r="H218" s="64"/>
      <c r="I218" s="64"/>
      <c r="J218" s="64"/>
      <c r="K218" s="64"/>
      <c r="L218" s="64"/>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row>
    <row r="222" spans="1:83">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c r="BI222" s="97"/>
      <c r="BJ222" s="97"/>
      <c r="BK222" s="97"/>
      <c r="BL222" s="97"/>
      <c r="BM222" s="97"/>
      <c r="BN222" s="97"/>
      <c r="BO222" s="97"/>
      <c r="BP222" s="97"/>
      <c r="BQ222" s="97"/>
      <c r="BR222" s="97"/>
      <c r="BS222" s="97"/>
      <c r="BT222" s="97"/>
      <c r="BU222" s="97"/>
      <c r="BV222" s="97"/>
      <c r="BW222" s="97"/>
      <c r="BX222" s="97"/>
      <c r="BY222" s="97"/>
      <c r="BZ222" s="97"/>
      <c r="CA222" s="97"/>
      <c r="CB222" s="97"/>
      <c r="CC222" s="97"/>
      <c r="CD222" s="97"/>
      <c r="CE222" s="97"/>
    </row>
    <row r="227" spans="5:83">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c r="BI227" s="97"/>
      <c r="BJ227" s="97"/>
      <c r="BK227" s="97"/>
      <c r="BL227" s="97"/>
      <c r="BM227" s="97"/>
      <c r="BN227" s="97"/>
      <c r="BO227" s="97"/>
      <c r="BP227" s="97"/>
      <c r="BQ227" s="97"/>
      <c r="BR227" s="97"/>
      <c r="BS227" s="97"/>
      <c r="BT227" s="97"/>
      <c r="BU227" s="97"/>
      <c r="BV227" s="97"/>
      <c r="BW227" s="97"/>
      <c r="BX227" s="97"/>
      <c r="BY227" s="97"/>
      <c r="BZ227" s="97"/>
      <c r="CA227" s="97"/>
      <c r="CB227" s="97"/>
      <c r="CC227" s="97"/>
      <c r="CD227" s="97"/>
      <c r="CE227" s="97"/>
    </row>
  </sheetData>
  <mergeCells count="2">
    <mergeCell ref="CD2:CE2"/>
    <mergeCell ref="BV2:CC2"/>
  </mergeCells>
  <phoneticPr fontId="0" type="noConversion"/>
  <conditionalFormatting sqref="E88:CE88">
    <cfRule type="cellIs" dxfId="0" priority="6" stopIfTrue="1" operator="notEqual">
      <formula>0</formula>
    </cfRule>
  </conditionalFormatting>
  <printOptions horizontalCentered="1" verticalCentered="1"/>
  <pageMargins left="0.25" right="0.18" top="0.2" bottom="0.2" header="0.17" footer="0.16"/>
  <pageSetup paperSize="9" fitToWidth="11" fitToHeight="3" orientation="landscape" blackAndWhite="1" r:id="rId1"/>
  <headerFooter alignWithMargins="0"/>
  <rowBreaks count="2" manualBreakCount="2">
    <brk id="50" max="16383" man="1"/>
    <brk id="9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N253"/>
  <sheetViews>
    <sheetView workbookViewId="0">
      <selection activeCell="B3" sqref="B3:E3"/>
    </sheetView>
  </sheetViews>
  <sheetFormatPr defaultRowHeight="15"/>
  <cols>
    <col min="1" max="1" width="9.140625" style="41"/>
    <col min="2" max="2" width="21.28515625" style="111" customWidth="1"/>
    <col min="3" max="3" width="19.5703125" style="125" customWidth="1"/>
    <col min="4" max="4" width="21.85546875" style="111" customWidth="1"/>
    <col min="5" max="11" width="15.42578125" style="111" bestFit="1" customWidth="1"/>
    <col min="12" max="248" width="9.140625" style="111"/>
    <col min="249" max="16384" width="9.140625" style="41"/>
  </cols>
  <sheetData>
    <row r="1" spans="2:248">
      <c r="B1" s="109"/>
      <c r="C1" s="110"/>
      <c r="D1" s="110"/>
      <c r="E1" s="110"/>
      <c r="F1" s="110"/>
      <c r="G1" s="110"/>
      <c r="H1" s="109"/>
      <c r="I1" s="109"/>
      <c r="J1" s="110"/>
      <c r="K1" s="110"/>
    </row>
    <row r="2" spans="2:248">
      <c r="B2" s="211" t="s">
        <v>433</v>
      </c>
      <c r="C2" s="211"/>
      <c r="D2" s="211"/>
      <c r="E2" s="211"/>
      <c r="F2" s="110"/>
      <c r="G2" s="110"/>
      <c r="H2" s="109"/>
      <c r="I2" s="109"/>
      <c r="J2" s="110"/>
      <c r="K2" s="110"/>
    </row>
    <row r="3" spans="2:248">
      <c r="B3" s="211" t="s">
        <v>456</v>
      </c>
      <c r="C3" s="211"/>
      <c r="D3" s="211"/>
      <c r="E3" s="211"/>
      <c r="F3" s="110"/>
      <c r="G3" s="110"/>
      <c r="H3" s="109"/>
      <c r="I3" s="109"/>
      <c r="J3" s="110"/>
      <c r="K3" s="110"/>
    </row>
    <row r="4" spans="2:248">
      <c r="B4" s="110"/>
      <c r="C4" s="110"/>
      <c r="D4" s="110"/>
      <c r="E4" s="110"/>
      <c r="F4" s="110"/>
      <c r="G4" s="110"/>
      <c r="H4" s="110"/>
      <c r="I4" s="110"/>
      <c r="J4" s="110"/>
      <c r="K4" s="110"/>
    </row>
    <row r="5" spans="2:248">
      <c r="B5" s="110"/>
      <c r="C5" s="110"/>
      <c r="D5" s="110"/>
      <c r="E5" s="110"/>
      <c r="F5" s="110"/>
      <c r="G5" s="110"/>
      <c r="H5" s="110"/>
      <c r="I5" s="110"/>
      <c r="J5" s="110"/>
      <c r="K5" s="110"/>
    </row>
    <row r="6" spans="2:248">
      <c r="B6" s="112" t="s">
        <v>290</v>
      </c>
      <c r="C6" s="113"/>
      <c r="D6" s="114"/>
      <c r="E6" s="115"/>
      <c r="F6" s="115"/>
      <c r="G6" s="115"/>
      <c r="H6" s="115"/>
      <c r="I6" s="115"/>
      <c r="J6" s="115"/>
      <c r="K6" s="110"/>
      <c r="II6" s="41"/>
      <c r="IJ6" s="41"/>
      <c r="IK6" s="41"/>
      <c r="IL6" s="41"/>
      <c r="IM6" s="41"/>
      <c r="IN6" s="41"/>
    </row>
    <row r="7" spans="2:248" ht="15.75" customHeight="1">
      <c r="B7" s="102" t="s">
        <v>378</v>
      </c>
      <c r="C7" s="103" t="s">
        <v>87</v>
      </c>
      <c r="D7" s="104" t="s">
        <v>123</v>
      </c>
      <c r="E7" s="98"/>
      <c r="F7" s="110"/>
      <c r="ID7" s="41"/>
      <c r="IE7" s="41"/>
      <c r="IF7" s="41"/>
      <c r="IG7" s="41"/>
      <c r="IH7" s="41"/>
      <c r="II7" s="41"/>
      <c r="IJ7" s="41"/>
      <c r="IK7" s="41"/>
      <c r="IL7" s="41"/>
      <c r="IM7" s="41"/>
      <c r="IN7" s="41"/>
    </row>
    <row r="8" spans="2:248">
      <c r="B8" s="116" t="s">
        <v>13</v>
      </c>
      <c r="C8" s="117">
        <v>0.79686800000000002</v>
      </c>
      <c r="D8" s="117">
        <v>0.79686800000000002</v>
      </c>
      <c r="E8" s="118"/>
      <c r="F8" s="110"/>
      <c r="IJ8" s="41"/>
      <c r="IK8" s="41"/>
      <c r="IL8" s="41"/>
      <c r="IM8" s="41"/>
      <c r="IN8" s="41"/>
    </row>
    <row r="9" spans="2:248">
      <c r="B9" s="110"/>
      <c r="C9" s="110"/>
      <c r="D9" s="110"/>
      <c r="E9" s="110"/>
      <c r="F9" s="110"/>
      <c r="G9" s="110"/>
      <c r="H9" s="110"/>
      <c r="I9" s="110"/>
      <c r="J9" s="110"/>
      <c r="K9" s="110"/>
    </row>
    <row r="10" spans="2:248">
      <c r="B10" s="110"/>
      <c r="C10" s="110"/>
      <c r="D10" s="110"/>
      <c r="E10" s="110"/>
      <c r="F10" s="110"/>
      <c r="G10" s="110"/>
      <c r="H10" s="110"/>
      <c r="I10" s="110"/>
      <c r="J10" s="110"/>
      <c r="K10" s="110"/>
    </row>
    <row r="11" spans="2:248">
      <c r="B11" s="112" t="s">
        <v>292</v>
      </c>
      <c r="C11" s="113"/>
      <c r="D11" s="113"/>
      <c r="E11" s="114"/>
      <c r="F11" s="115"/>
      <c r="G11" s="115"/>
      <c r="H11" s="115"/>
      <c r="I11" s="110"/>
      <c r="J11" s="110"/>
      <c r="K11" s="110"/>
      <c r="IJ11" s="41"/>
      <c r="IK11" s="41"/>
      <c r="IL11" s="41"/>
      <c r="IM11" s="41"/>
      <c r="IN11" s="41"/>
    </row>
    <row r="12" spans="2:248" ht="15.75" customHeight="1">
      <c r="B12" s="102" t="s">
        <v>378</v>
      </c>
      <c r="C12" s="103" t="s">
        <v>87</v>
      </c>
      <c r="D12" s="105" t="s">
        <v>85</v>
      </c>
      <c r="E12" s="104" t="s">
        <v>123</v>
      </c>
      <c r="F12" s="110"/>
      <c r="G12" s="110"/>
      <c r="H12" s="110"/>
      <c r="IG12" s="41"/>
      <c r="IH12" s="41"/>
      <c r="II12" s="41"/>
      <c r="IJ12" s="41"/>
      <c r="IK12" s="41"/>
      <c r="IL12" s="41"/>
      <c r="IM12" s="41"/>
      <c r="IN12" s="41"/>
    </row>
    <row r="13" spans="2:248">
      <c r="B13" s="116" t="s">
        <v>13</v>
      </c>
      <c r="C13" s="117">
        <v>1.009366</v>
      </c>
      <c r="D13" s="117">
        <v>1.009366</v>
      </c>
      <c r="E13" s="117">
        <v>1.009366</v>
      </c>
      <c r="F13" s="110"/>
      <c r="G13" s="110"/>
      <c r="H13" s="110"/>
      <c r="IG13" s="41"/>
      <c r="IH13" s="41"/>
      <c r="II13" s="41"/>
      <c r="IJ13" s="41"/>
      <c r="IK13" s="41"/>
      <c r="IL13" s="41"/>
      <c r="IM13" s="41"/>
      <c r="IN13" s="41"/>
    </row>
    <row r="14" spans="2:248">
      <c r="B14" s="110"/>
      <c r="C14" s="110"/>
      <c r="D14" s="110"/>
      <c r="E14" s="110"/>
      <c r="F14" s="110"/>
      <c r="G14" s="110"/>
      <c r="H14" s="110"/>
      <c r="I14" s="110"/>
      <c r="J14" s="110"/>
      <c r="K14" s="110"/>
      <c r="IJ14" s="41"/>
      <c r="IK14" s="41"/>
      <c r="IL14" s="41"/>
      <c r="IM14" s="41"/>
      <c r="IN14" s="41"/>
    </row>
    <row r="15" spans="2:248">
      <c r="B15" s="110"/>
      <c r="C15" s="110"/>
      <c r="D15" s="110"/>
      <c r="E15" s="110"/>
      <c r="F15" s="110"/>
      <c r="G15" s="110"/>
      <c r="H15" s="110"/>
      <c r="I15" s="110"/>
      <c r="J15" s="110"/>
      <c r="K15" s="110"/>
      <c r="IJ15" s="41"/>
      <c r="IK15" s="41"/>
      <c r="IL15" s="41"/>
      <c r="IM15" s="41"/>
      <c r="IN15" s="41"/>
    </row>
    <row r="16" spans="2:248">
      <c r="B16" s="112" t="s">
        <v>293</v>
      </c>
      <c r="C16" s="113"/>
      <c r="D16" s="114"/>
      <c r="E16" s="115"/>
      <c r="F16" s="115"/>
      <c r="G16" s="110"/>
      <c r="H16" s="110"/>
      <c r="I16" s="110"/>
      <c r="J16" s="110"/>
      <c r="K16" s="110"/>
      <c r="IJ16" s="41"/>
      <c r="IK16" s="41"/>
      <c r="IL16" s="41"/>
      <c r="IM16" s="41"/>
      <c r="IN16" s="41"/>
    </row>
    <row r="17" spans="2:248">
      <c r="B17" s="102" t="s">
        <v>378</v>
      </c>
      <c r="C17" s="103" t="s">
        <v>87</v>
      </c>
      <c r="D17" s="106" t="s">
        <v>123</v>
      </c>
      <c r="E17" s="110"/>
      <c r="F17" s="110"/>
      <c r="G17" s="110"/>
      <c r="H17" s="110"/>
      <c r="I17" s="110"/>
      <c r="IH17" s="41"/>
      <c r="II17" s="41"/>
      <c r="IJ17" s="41"/>
      <c r="IK17" s="41"/>
      <c r="IL17" s="41"/>
      <c r="IM17" s="41"/>
      <c r="IN17" s="41"/>
    </row>
    <row r="18" spans="2:248">
      <c r="B18" s="116" t="s">
        <v>13</v>
      </c>
      <c r="C18" s="117">
        <v>0.88540799999999997</v>
      </c>
      <c r="D18" s="117">
        <v>0.88540799999999997</v>
      </c>
      <c r="E18" s="110"/>
      <c r="F18" s="110"/>
      <c r="G18" s="110"/>
      <c r="H18" s="110"/>
      <c r="I18" s="110"/>
      <c r="IH18" s="41"/>
      <c r="II18" s="41"/>
      <c r="IJ18" s="41"/>
      <c r="IK18" s="41"/>
      <c r="IL18" s="41"/>
      <c r="IM18" s="41"/>
      <c r="IN18" s="41"/>
    </row>
    <row r="19" spans="2:248">
      <c r="B19" s="110"/>
      <c r="C19" s="110"/>
      <c r="D19" s="110"/>
      <c r="E19" s="110"/>
      <c r="F19" s="110"/>
      <c r="G19" s="110"/>
      <c r="H19" s="110"/>
      <c r="I19" s="110"/>
      <c r="J19" s="110"/>
      <c r="K19" s="110"/>
      <c r="IJ19" s="41"/>
      <c r="IK19" s="41"/>
      <c r="IL19" s="41"/>
      <c r="IM19" s="41"/>
      <c r="IN19" s="41"/>
    </row>
    <row r="20" spans="2:248">
      <c r="B20" s="110"/>
      <c r="C20" s="110"/>
      <c r="D20" s="110"/>
      <c r="E20" s="110"/>
      <c r="F20" s="110"/>
      <c r="G20" s="110"/>
      <c r="H20" s="110"/>
      <c r="I20" s="110"/>
      <c r="J20" s="110"/>
      <c r="K20" s="110"/>
      <c r="IJ20" s="41"/>
      <c r="IK20" s="41"/>
      <c r="IL20" s="41"/>
      <c r="IM20" s="41"/>
      <c r="IN20" s="41"/>
    </row>
    <row r="21" spans="2:248">
      <c r="B21" s="112" t="s">
        <v>294</v>
      </c>
      <c r="C21" s="113"/>
      <c r="D21" s="113"/>
      <c r="E21" s="119"/>
      <c r="F21" s="115"/>
      <c r="G21" s="115"/>
      <c r="H21" s="115"/>
      <c r="I21" s="110"/>
      <c r="J21" s="110"/>
      <c r="K21" s="110"/>
      <c r="IJ21" s="41"/>
      <c r="IK21" s="41"/>
      <c r="IL21" s="41"/>
      <c r="IM21" s="41"/>
      <c r="IN21" s="41"/>
    </row>
    <row r="22" spans="2:248" ht="15.75" customHeight="1">
      <c r="B22" s="102" t="s">
        <v>378</v>
      </c>
      <c r="C22" s="103" t="s">
        <v>87</v>
      </c>
      <c r="D22" s="105" t="s">
        <v>85</v>
      </c>
      <c r="E22" s="106" t="s">
        <v>123</v>
      </c>
      <c r="F22" s="110"/>
      <c r="G22" s="110"/>
      <c r="H22" s="110"/>
      <c r="IG22" s="41"/>
      <c r="IH22" s="41"/>
      <c r="II22" s="41"/>
      <c r="IJ22" s="41"/>
      <c r="IK22" s="41"/>
      <c r="IL22" s="41"/>
      <c r="IM22" s="41"/>
      <c r="IN22" s="41"/>
    </row>
    <row r="23" spans="2:248">
      <c r="B23" s="116" t="s">
        <v>13</v>
      </c>
      <c r="C23" s="117">
        <v>0.41614200000000001</v>
      </c>
      <c r="D23" s="117">
        <v>0.41614200000000001</v>
      </c>
      <c r="E23" s="117">
        <v>0.41614200000000001</v>
      </c>
      <c r="F23" s="110"/>
      <c r="G23" s="110"/>
      <c r="H23" s="110"/>
      <c r="IG23" s="41"/>
      <c r="IH23" s="41"/>
      <c r="II23" s="41"/>
      <c r="IJ23" s="41"/>
      <c r="IK23" s="41"/>
      <c r="IL23" s="41"/>
      <c r="IM23" s="41"/>
      <c r="IN23" s="41"/>
    </row>
    <row r="24" spans="2:248">
      <c r="B24" s="110"/>
      <c r="C24" s="110"/>
      <c r="D24" s="110"/>
      <c r="E24" s="110"/>
      <c r="F24" s="110"/>
      <c r="G24" s="110"/>
      <c r="H24" s="110"/>
      <c r="I24" s="110"/>
      <c r="J24" s="110"/>
      <c r="K24" s="110"/>
      <c r="IJ24" s="41"/>
      <c r="IK24" s="41"/>
      <c r="IL24" s="41"/>
      <c r="IM24" s="41"/>
      <c r="IN24" s="41"/>
    </row>
    <row r="25" spans="2:248">
      <c r="B25" s="112" t="s">
        <v>297</v>
      </c>
      <c r="C25" s="113"/>
      <c r="D25" s="113"/>
      <c r="E25" s="119"/>
      <c r="F25" s="115"/>
      <c r="G25" s="115"/>
      <c r="H25" s="110"/>
      <c r="I25" s="110"/>
      <c r="J25" s="110"/>
      <c r="II25" s="41"/>
      <c r="IJ25" s="41"/>
      <c r="IK25" s="41"/>
      <c r="IL25" s="41"/>
      <c r="IM25" s="41"/>
      <c r="IN25" s="41"/>
    </row>
    <row r="26" spans="2:248" ht="15.75" customHeight="1">
      <c r="B26" s="102" t="s">
        <v>378</v>
      </c>
      <c r="C26" s="103" t="s">
        <v>87</v>
      </c>
      <c r="D26" s="105" t="s">
        <v>85</v>
      </c>
      <c r="E26" s="106" t="s">
        <v>123</v>
      </c>
      <c r="F26" s="110"/>
      <c r="G26" s="110"/>
      <c r="H26" s="110"/>
      <c r="IG26" s="41"/>
      <c r="IH26" s="41"/>
      <c r="II26" s="41"/>
      <c r="IJ26" s="41"/>
      <c r="IK26" s="41"/>
      <c r="IL26" s="41"/>
      <c r="IM26" s="41"/>
      <c r="IN26" s="41"/>
    </row>
    <row r="27" spans="2:248">
      <c r="B27" s="116" t="s">
        <v>13</v>
      </c>
      <c r="C27" s="117">
        <v>0.53124499999999997</v>
      </c>
      <c r="D27" s="117">
        <v>0.53124499999999997</v>
      </c>
      <c r="E27" s="117">
        <v>0.53124499999999997</v>
      </c>
      <c r="F27" s="110"/>
      <c r="G27" s="110"/>
      <c r="H27" s="110"/>
      <c r="IG27" s="41"/>
      <c r="IH27" s="41"/>
      <c r="II27" s="41"/>
      <c r="IJ27" s="41"/>
      <c r="IK27" s="41"/>
      <c r="IL27" s="41"/>
      <c r="IM27" s="41"/>
      <c r="IN27" s="41"/>
    </row>
    <row r="28" spans="2:248">
      <c r="B28" s="110"/>
      <c r="C28" s="110"/>
      <c r="D28" s="110"/>
      <c r="E28" s="110"/>
      <c r="F28" s="110"/>
      <c r="G28" s="110"/>
      <c r="H28" s="110"/>
      <c r="I28" s="110"/>
      <c r="J28" s="110"/>
      <c r="K28" s="110"/>
      <c r="IJ28" s="41"/>
      <c r="IK28" s="41"/>
      <c r="IL28" s="41"/>
      <c r="IM28" s="41"/>
      <c r="IN28" s="41"/>
    </row>
    <row r="29" spans="2:248">
      <c r="B29" s="110"/>
      <c r="C29" s="110"/>
      <c r="D29" s="110"/>
      <c r="E29" s="110"/>
      <c r="F29" s="110"/>
      <c r="G29" s="110"/>
      <c r="H29" s="110"/>
      <c r="I29" s="110"/>
      <c r="J29" s="110"/>
      <c r="K29" s="110"/>
      <c r="IJ29" s="41"/>
      <c r="IK29" s="41"/>
      <c r="IL29" s="41"/>
      <c r="IM29" s="41"/>
      <c r="IN29" s="41"/>
    </row>
    <row r="30" spans="2:248">
      <c r="B30" s="112" t="s">
        <v>298</v>
      </c>
      <c r="C30" s="113"/>
      <c r="D30" s="114"/>
      <c r="E30" s="115"/>
      <c r="F30" s="115"/>
      <c r="G30" s="110"/>
      <c r="H30" s="110"/>
      <c r="I30" s="110"/>
      <c r="J30" s="110"/>
      <c r="K30" s="110"/>
      <c r="IJ30" s="41"/>
      <c r="IK30" s="41"/>
      <c r="IL30" s="41"/>
      <c r="IM30" s="41"/>
      <c r="IN30" s="41"/>
    </row>
    <row r="31" spans="2:248">
      <c r="B31" s="102" t="s">
        <v>378</v>
      </c>
      <c r="C31" s="103" t="s">
        <v>87</v>
      </c>
      <c r="D31" s="106" t="s">
        <v>123</v>
      </c>
      <c r="E31" s="110"/>
      <c r="F31" s="110"/>
      <c r="G31" s="110"/>
      <c r="H31" s="110"/>
      <c r="I31" s="110"/>
      <c r="IH31" s="41"/>
      <c r="II31" s="41"/>
      <c r="IJ31" s="41"/>
      <c r="IK31" s="41"/>
      <c r="IL31" s="41"/>
      <c r="IM31" s="41"/>
      <c r="IN31" s="41"/>
    </row>
    <row r="32" spans="2:248">
      <c r="B32" s="116" t="s">
        <v>13</v>
      </c>
      <c r="C32" s="117">
        <v>0.69947300000000001</v>
      </c>
      <c r="D32" s="117">
        <v>0.69947300000000001</v>
      </c>
      <c r="E32" s="110"/>
      <c r="F32" s="110"/>
      <c r="G32" s="110"/>
      <c r="H32" s="110"/>
      <c r="I32" s="110"/>
      <c r="IH32" s="41"/>
      <c r="II32" s="41"/>
      <c r="IJ32" s="41"/>
      <c r="IK32" s="41"/>
      <c r="IL32" s="41"/>
      <c r="IM32" s="41"/>
      <c r="IN32" s="41"/>
    </row>
    <row r="33" spans="2:248">
      <c r="B33" s="110"/>
      <c r="C33" s="110"/>
      <c r="D33" s="110"/>
      <c r="E33" s="110"/>
      <c r="F33" s="110"/>
      <c r="G33" s="110"/>
      <c r="H33" s="110"/>
      <c r="I33" s="110"/>
      <c r="J33" s="110"/>
      <c r="K33" s="110"/>
      <c r="IJ33" s="41"/>
      <c r="IK33" s="41"/>
      <c r="IL33" s="41"/>
      <c r="IM33" s="41"/>
      <c r="IN33" s="41"/>
    </row>
    <row r="34" spans="2:248">
      <c r="B34" s="112" t="s">
        <v>299</v>
      </c>
      <c r="C34" s="114"/>
      <c r="D34" s="115"/>
      <c r="E34" s="115"/>
      <c r="F34" s="115"/>
      <c r="G34" s="110"/>
      <c r="H34" s="110"/>
      <c r="I34" s="110"/>
      <c r="J34" s="110"/>
      <c r="K34" s="110"/>
      <c r="IJ34" s="41"/>
      <c r="IK34" s="41"/>
      <c r="IL34" s="41"/>
      <c r="IM34" s="41"/>
      <c r="IN34" s="41"/>
    </row>
    <row r="35" spans="2:248">
      <c r="B35" s="102" t="s">
        <v>378</v>
      </c>
      <c r="C35" s="107" t="s">
        <v>123</v>
      </c>
      <c r="D35" s="110"/>
      <c r="E35" s="110"/>
      <c r="F35" s="110"/>
      <c r="G35" s="110"/>
      <c r="H35" s="110"/>
      <c r="IG35" s="41"/>
      <c r="IH35" s="41"/>
      <c r="II35" s="41"/>
      <c r="IJ35" s="41"/>
      <c r="IK35" s="41"/>
      <c r="IL35" s="41"/>
      <c r="IM35" s="41"/>
      <c r="IN35" s="41"/>
    </row>
    <row r="36" spans="2:248">
      <c r="B36" s="116" t="s">
        <v>13</v>
      </c>
      <c r="C36" s="117">
        <v>0.30989299999999997</v>
      </c>
      <c r="D36" s="110"/>
      <c r="E36" s="110"/>
      <c r="F36" s="110"/>
      <c r="G36" s="110"/>
      <c r="H36" s="110"/>
      <c r="IG36" s="41"/>
      <c r="IH36" s="41"/>
      <c r="II36" s="41"/>
      <c r="IJ36" s="41"/>
      <c r="IK36" s="41"/>
      <c r="IL36" s="41"/>
      <c r="IM36" s="41"/>
      <c r="IN36" s="41"/>
    </row>
    <row r="37" spans="2:248">
      <c r="B37" s="110"/>
      <c r="C37" s="110"/>
      <c r="D37" s="110"/>
      <c r="E37" s="110"/>
      <c r="F37" s="110"/>
      <c r="G37" s="110"/>
      <c r="H37" s="110"/>
      <c r="I37" s="110"/>
      <c r="J37" s="110"/>
      <c r="K37" s="110"/>
      <c r="IJ37" s="41"/>
      <c r="IK37" s="41"/>
      <c r="IL37" s="41"/>
      <c r="IM37" s="41"/>
      <c r="IN37" s="41"/>
    </row>
    <row r="38" spans="2:248">
      <c r="B38" s="112" t="s">
        <v>300</v>
      </c>
      <c r="C38" s="113"/>
      <c r="D38" s="114"/>
      <c r="E38" s="115"/>
      <c r="F38" s="115"/>
      <c r="G38" s="110"/>
      <c r="H38" s="110"/>
      <c r="I38" s="110"/>
      <c r="J38" s="110"/>
      <c r="K38" s="110"/>
      <c r="IJ38" s="41"/>
      <c r="IK38" s="41"/>
      <c r="IL38" s="41"/>
      <c r="IM38" s="41"/>
      <c r="IN38" s="41"/>
    </row>
    <row r="39" spans="2:248">
      <c r="B39" s="102" t="s">
        <v>378</v>
      </c>
      <c r="C39" s="103" t="s">
        <v>87</v>
      </c>
      <c r="D39" s="107" t="s">
        <v>123</v>
      </c>
      <c r="E39" s="110"/>
      <c r="F39" s="110"/>
      <c r="G39" s="110"/>
      <c r="H39" s="110"/>
      <c r="I39" s="110"/>
      <c r="IH39" s="41"/>
      <c r="II39" s="41"/>
      <c r="IJ39" s="41"/>
      <c r="IK39" s="41"/>
      <c r="IL39" s="41"/>
      <c r="IM39" s="41"/>
      <c r="IN39" s="41"/>
    </row>
    <row r="40" spans="2:248">
      <c r="B40" s="116" t="s">
        <v>13</v>
      </c>
      <c r="C40" s="117">
        <v>0.79155399999999998</v>
      </c>
      <c r="D40" s="117">
        <v>0.78464800000000001</v>
      </c>
      <c r="E40" s="110"/>
      <c r="F40" s="110"/>
      <c r="G40" s="110"/>
      <c r="H40" s="110"/>
      <c r="I40" s="110"/>
      <c r="IH40" s="41"/>
      <c r="II40" s="41"/>
      <c r="IJ40" s="41"/>
      <c r="IK40" s="41"/>
      <c r="IL40" s="41"/>
      <c r="IM40" s="41"/>
      <c r="IN40" s="41"/>
    </row>
    <row r="41" spans="2:248">
      <c r="B41" s="110"/>
      <c r="C41" s="110"/>
      <c r="D41" s="110"/>
      <c r="E41" s="110"/>
      <c r="F41" s="110"/>
      <c r="G41" s="110"/>
      <c r="H41" s="110"/>
      <c r="I41" s="110"/>
      <c r="J41" s="110"/>
      <c r="K41" s="110"/>
      <c r="IJ41" s="41"/>
      <c r="IK41" s="41"/>
      <c r="IL41" s="41"/>
      <c r="IM41" s="41"/>
      <c r="IN41" s="41"/>
    </row>
    <row r="42" spans="2:248">
      <c r="B42" s="112" t="s">
        <v>302</v>
      </c>
      <c r="C42" s="113"/>
      <c r="D42" s="113"/>
      <c r="E42" s="114"/>
      <c r="F42" s="115"/>
      <c r="G42" s="115"/>
      <c r="H42" s="115"/>
      <c r="I42" s="110"/>
      <c r="J42" s="110"/>
      <c r="K42" s="110"/>
      <c r="IJ42" s="41"/>
      <c r="IK42" s="41"/>
      <c r="IL42" s="41"/>
      <c r="IM42" s="41"/>
      <c r="IN42" s="41"/>
    </row>
    <row r="43" spans="2:248" ht="15.75" customHeight="1">
      <c r="B43" s="102" t="s">
        <v>378</v>
      </c>
      <c r="C43" s="103" t="s">
        <v>87</v>
      </c>
      <c r="D43" s="105" t="s">
        <v>85</v>
      </c>
      <c r="E43" s="108" t="s">
        <v>123</v>
      </c>
      <c r="F43" s="110"/>
      <c r="G43" s="110"/>
      <c r="H43" s="110"/>
      <c r="IG43" s="41"/>
      <c r="IH43" s="41"/>
      <c r="II43" s="41"/>
      <c r="IJ43" s="41"/>
      <c r="IK43" s="41"/>
      <c r="IL43" s="41"/>
      <c r="IM43" s="41"/>
      <c r="IN43" s="41"/>
    </row>
    <row r="44" spans="2:248">
      <c r="B44" s="116" t="s">
        <v>13</v>
      </c>
      <c r="C44" s="117">
        <v>0.55780700000000005</v>
      </c>
      <c r="D44" s="117">
        <v>0.55780700000000005</v>
      </c>
      <c r="E44" s="117">
        <v>0.55780700000000005</v>
      </c>
      <c r="F44" s="110"/>
      <c r="G44" s="110"/>
      <c r="H44" s="110"/>
      <c r="IG44" s="41"/>
      <c r="IH44" s="41"/>
      <c r="II44" s="41"/>
      <c r="IJ44" s="41"/>
      <c r="IK44" s="41"/>
      <c r="IL44" s="41"/>
      <c r="IM44" s="41"/>
      <c r="IN44" s="41"/>
    </row>
    <row r="45" spans="2:248">
      <c r="B45" s="110"/>
      <c r="C45" s="110"/>
      <c r="D45" s="110"/>
      <c r="E45" s="110"/>
      <c r="F45" s="110"/>
      <c r="G45" s="110"/>
      <c r="H45" s="110"/>
      <c r="I45" s="110"/>
      <c r="J45" s="110"/>
      <c r="K45" s="110"/>
      <c r="IJ45" s="41"/>
      <c r="IK45" s="41"/>
      <c r="IL45" s="41"/>
      <c r="IM45" s="41"/>
      <c r="IN45" s="41"/>
    </row>
    <row r="46" spans="2:248">
      <c r="B46" s="112" t="s">
        <v>296</v>
      </c>
      <c r="C46" s="113"/>
      <c r="D46" s="113"/>
      <c r="E46" s="113"/>
      <c r="F46" s="113"/>
      <c r="G46" s="113"/>
      <c r="H46" s="113"/>
      <c r="I46" s="113"/>
      <c r="J46" s="114"/>
      <c r="K46" s="110"/>
      <c r="IJ46" s="41"/>
      <c r="IK46" s="41"/>
      <c r="IL46" s="41"/>
      <c r="IM46" s="41"/>
      <c r="IN46" s="41"/>
    </row>
    <row r="47" spans="2:248" ht="15.75" customHeight="1">
      <c r="B47" s="102" t="s">
        <v>378</v>
      </c>
      <c r="C47" s="213" t="s">
        <v>87</v>
      </c>
      <c r="D47" s="214"/>
      <c r="E47" s="217" t="s">
        <v>85</v>
      </c>
      <c r="F47" s="218"/>
      <c r="G47" s="213" t="s">
        <v>123</v>
      </c>
      <c r="H47" s="214"/>
      <c r="I47" s="213" t="s">
        <v>86</v>
      </c>
      <c r="J47" s="214"/>
      <c r="K47" s="110"/>
      <c r="IJ47" s="41"/>
      <c r="IK47" s="41"/>
      <c r="IL47" s="41"/>
      <c r="IM47" s="41"/>
      <c r="IN47" s="41"/>
    </row>
    <row r="48" spans="2:248" ht="25.5">
      <c r="B48" s="102"/>
      <c r="C48" s="106" t="s">
        <v>88</v>
      </c>
      <c r="D48" s="106" t="s">
        <v>89</v>
      </c>
      <c r="E48" s="106" t="s">
        <v>88</v>
      </c>
      <c r="F48" s="106" t="s">
        <v>89</v>
      </c>
      <c r="G48" s="106" t="s">
        <v>88</v>
      </c>
      <c r="H48" s="106" t="s">
        <v>89</v>
      </c>
      <c r="I48" s="106" t="s">
        <v>88</v>
      </c>
      <c r="J48" s="106" t="s">
        <v>89</v>
      </c>
      <c r="K48" s="110"/>
      <c r="IJ48" s="41"/>
      <c r="IK48" s="41"/>
      <c r="IL48" s="41"/>
      <c r="IM48" s="41"/>
      <c r="IN48" s="41"/>
    </row>
    <row r="49" spans="2:248">
      <c r="B49" s="116" t="s">
        <v>179</v>
      </c>
      <c r="C49" s="117">
        <v>9.5934000000000005E-2</v>
      </c>
      <c r="D49" s="117">
        <v>8.8836999999999999E-2</v>
      </c>
      <c r="E49" s="120">
        <v>0</v>
      </c>
      <c r="F49" s="117">
        <v>8.3390000000000006E-2</v>
      </c>
      <c r="G49" s="117">
        <v>8.9056999999999997E-2</v>
      </c>
      <c r="H49" s="117">
        <v>8.2465999999999998E-2</v>
      </c>
      <c r="I49" s="117">
        <v>8.9452000000000004E-2</v>
      </c>
      <c r="J49" s="117">
        <v>8.2833000000000004E-2</v>
      </c>
      <c r="K49" s="110"/>
      <c r="IJ49" s="41"/>
      <c r="IK49" s="41"/>
      <c r="IL49" s="41"/>
      <c r="IM49" s="41"/>
      <c r="IN49" s="41"/>
    </row>
    <row r="50" spans="2:248">
      <c r="B50" s="116" t="s">
        <v>177</v>
      </c>
      <c r="C50" s="117">
        <v>0.19422400000000001</v>
      </c>
      <c r="D50" s="120">
        <v>0</v>
      </c>
      <c r="E50" s="120">
        <v>0</v>
      </c>
      <c r="F50" s="120">
        <v>0</v>
      </c>
      <c r="G50" s="117">
        <v>0.18035200000000001</v>
      </c>
      <c r="H50" s="117">
        <v>0.16700599999999999</v>
      </c>
      <c r="I50" s="117">
        <v>0.14998600000000001</v>
      </c>
      <c r="J50" s="117">
        <v>0.13888900000000001</v>
      </c>
      <c r="K50" s="110"/>
      <c r="IJ50" s="41"/>
      <c r="IK50" s="41"/>
      <c r="IL50" s="41"/>
      <c r="IM50" s="41"/>
      <c r="IN50" s="41"/>
    </row>
    <row r="51" spans="2:248">
      <c r="B51" s="116" t="s">
        <v>178</v>
      </c>
      <c r="C51" s="117">
        <v>0.17476800000000001</v>
      </c>
      <c r="D51" s="120">
        <v>0</v>
      </c>
      <c r="E51" s="120">
        <v>0</v>
      </c>
      <c r="F51" s="120">
        <v>0</v>
      </c>
      <c r="G51" s="117">
        <v>0.15665200000000001</v>
      </c>
      <c r="H51" s="120">
        <v>0</v>
      </c>
      <c r="I51" s="117">
        <v>0.156805</v>
      </c>
      <c r="J51" s="120">
        <v>0</v>
      </c>
      <c r="K51" s="110"/>
      <c r="IJ51" s="41"/>
      <c r="IK51" s="41"/>
      <c r="IL51" s="41"/>
      <c r="IM51" s="41"/>
      <c r="IN51" s="41"/>
    </row>
    <row r="52" spans="2:248">
      <c r="B52" s="116" t="s">
        <v>176</v>
      </c>
      <c r="C52" s="117">
        <v>9.4727000000000006E-2</v>
      </c>
      <c r="D52" s="117">
        <v>8.7718000000000004E-2</v>
      </c>
      <c r="E52" s="117">
        <v>8.7485999999999994E-2</v>
      </c>
      <c r="F52" s="117">
        <v>8.1013000000000002E-2</v>
      </c>
      <c r="G52" s="117">
        <v>8.6709999999999995E-2</v>
      </c>
      <c r="H52" s="117">
        <v>8.0294000000000004E-2</v>
      </c>
      <c r="I52" s="117">
        <v>8.5323999999999997E-2</v>
      </c>
      <c r="J52" s="117">
        <v>7.9009999999999997E-2</v>
      </c>
      <c r="K52" s="110"/>
      <c r="IJ52" s="41"/>
      <c r="IK52" s="41"/>
      <c r="IL52" s="41"/>
      <c r="IM52" s="41"/>
      <c r="IN52" s="41"/>
    </row>
    <row r="53" spans="2:248">
      <c r="B53" s="116" t="s">
        <v>174</v>
      </c>
      <c r="C53" s="117">
        <v>0.10804800000000001</v>
      </c>
      <c r="D53" s="120">
        <v>0</v>
      </c>
      <c r="E53" s="120">
        <v>0</v>
      </c>
      <c r="F53" s="120">
        <v>0</v>
      </c>
      <c r="G53" s="117">
        <v>0.10804800000000001</v>
      </c>
      <c r="H53" s="117">
        <v>0.100053</v>
      </c>
      <c r="I53" s="117">
        <v>0.10804800000000001</v>
      </c>
      <c r="J53" s="117">
        <v>0.100053</v>
      </c>
      <c r="K53" s="110"/>
      <c r="IJ53" s="41"/>
      <c r="IK53" s="41"/>
      <c r="IL53" s="41"/>
      <c r="IM53" s="41"/>
      <c r="IN53" s="41"/>
    </row>
    <row r="54" spans="2:248">
      <c r="B54" s="110"/>
      <c r="C54" s="110"/>
      <c r="D54" s="110"/>
      <c r="E54" s="110"/>
      <c r="F54" s="110"/>
      <c r="G54" s="110"/>
      <c r="H54" s="110"/>
      <c r="I54" s="110"/>
      <c r="J54" s="110"/>
      <c r="K54" s="110"/>
      <c r="IJ54" s="41"/>
      <c r="IK54" s="41"/>
      <c r="IL54" s="41"/>
      <c r="IM54" s="41"/>
      <c r="IN54" s="41"/>
    </row>
    <row r="55" spans="2:248">
      <c r="B55" s="110"/>
      <c r="C55" s="110"/>
      <c r="D55" s="110"/>
      <c r="E55" s="110"/>
      <c r="F55" s="110"/>
      <c r="G55" s="110"/>
      <c r="H55" s="110"/>
      <c r="I55" s="110"/>
      <c r="J55" s="110"/>
      <c r="K55" s="110"/>
      <c r="IJ55" s="41"/>
      <c r="IK55" s="41"/>
      <c r="IL55" s="41"/>
      <c r="IM55" s="41"/>
      <c r="IN55" s="41"/>
    </row>
    <row r="56" spans="2:248">
      <c r="B56" s="112" t="s">
        <v>154</v>
      </c>
      <c r="C56" s="113"/>
      <c r="D56" s="113"/>
      <c r="E56" s="113"/>
      <c r="F56" s="113"/>
      <c r="G56" s="113"/>
      <c r="H56" s="113"/>
      <c r="I56" s="113"/>
      <c r="J56" s="114"/>
      <c r="K56" s="110"/>
      <c r="IJ56" s="41"/>
      <c r="IK56" s="41"/>
      <c r="IL56" s="41"/>
      <c r="IM56" s="41"/>
      <c r="IN56" s="41"/>
    </row>
    <row r="57" spans="2:248" ht="15.75" customHeight="1">
      <c r="B57" s="102" t="s">
        <v>378</v>
      </c>
      <c r="C57" s="213" t="s">
        <v>87</v>
      </c>
      <c r="D57" s="214"/>
      <c r="E57" s="217" t="s">
        <v>85</v>
      </c>
      <c r="F57" s="218"/>
      <c r="G57" s="213" t="s">
        <v>123</v>
      </c>
      <c r="H57" s="214"/>
      <c r="I57" s="213" t="s">
        <v>86</v>
      </c>
      <c r="J57" s="214"/>
      <c r="K57" s="110"/>
      <c r="IJ57" s="41"/>
      <c r="IK57" s="41"/>
      <c r="IL57" s="41"/>
      <c r="IM57" s="41"/>
      <c r="IN57" s="41"/>
    </row>
    <row r="58" spans="2:248" ht="25.5">
      <c r="B58" s="102"/>
      <c r="C58" s="106" t="s">
        <v>88</v>
      </c>
      <c r="D58" s="106" t="s">
        <v>89</v>
      </c>
      <c r="E58" s="106" t="s">
        <v>88</v>
      </c>
      <c r="F58" s="106" t="s">
        <v>89</v>
      </c>
      <c r="G58" s="106" t="s">
        <v>88</v>
      </c>
      <c r="H58" s="106" t="s">
        <v>89</v>
      </c>
      <c r="I58" s="106" t="s">
        <v>88</v>
      </c>
      <c r="J58" s="106" t="s">
        <v>89</v>
      </c>
      <c r="K58" s="110"/>
      <c r="IJ58" s="41"/>
      <c r="IK58" s="41"/>
      <c r="IL58" s="41"/>
      <c r="IM58" s="41"/>
      <c r="IN58" s="41"/>
    </row>
    <row r="59" spans="2:248">
      <c r="B59" s="116" t="s">
        <v>179</v>
      </c>
      <c r="C59" s="117">
        <v>0.23943400000000001</v>
      </c>
      <c r="D59" s="117">
        <v>0.221723</v>
      </c>
      <c r="E59" s="117">
        <v>0.23657700000000001</v>
      </c>
      <c r="F59" s="117">
        <v>0.219087</v>
      </c>
      <c r="G59" s="117">
        <v>0.23635800000000001</v>
      </c>
      <c r="H59" s="117">
        <v>0.21886800000000001</v>
      </c>
      <c r="I59" s="117">
        <v>0.237202</v>
      </c>
      <c r="J59" s="117">
        <v>0.21965699999999999</v>
      </c>
      <c r="K59" s="110"/>
      <c r="IJ59" s="41"/>
      <c r="IK59" s="41"/>
      <c r="IL59" s="41"/>
      <c r="IM59" s="41"/>
      <c r="IN59" s="41"/>
    </row>
    <row r="60" spans="2:248">
      <c r="B60" s="116" t="s">
        <v>177</v>
      </c>
      <c r="C60" s="117">
        <v>0.235405</v>
      </c>
      <c r="D60" s="117">
        <v>0.18357200000000001</v>
      </c>
      <c r="E60" s="120">
        <v>0</v>
      </c>
      <c r="F60" s="120">
        <v>0</v>
      </c>
      <c r="G60" s="117">
        <v>0.23344599999999999</v>
      </c>
      <c r="H60" s="117">
        <v>0.216171</v>
      </c>
      <c r="I60" s="117">
        <v>0.23249400000000001</v>
      </c>
      <c r="J60" s="117">
        <v>0.21529000000000001</v>
      </c>
      <c r="K60" s="110"/>
      <c r="IJ60" s="41"/>
      <c r="IK60" s="41"/>
      <c r="IL60" s="41"/>
      <c r="IM60" s="41"/>
      <c r="IN60" s="41"/>
    </row>
    <row r="61" spans="2:248">
      <c r="B61" s="116" t="s">
        <v>178</v>
      </c>
      <c r="C61" s="117">
        <v>0.56945199999999996</v>
      </c>
      <c r="D61" s="120">
        <v>0</v>
      </c>
      <c r="E61" s="120">
        <v>0</v>
      </c>
      <c r="F61" s="120">
        <v>0</v>
      </c>
      <c r="G61" s="117">
        <v>0.23784</v>
      </c>
      <c r="H61" s="117">
        <v>0.22023999999999999</v>
      </c>
      <c r="I61" s="117">
        <v>0.24048900000000001</v>
      </c>
      <c r="J61" s="117">
        <v>0.222694</v>
      </c>
      <c r="K61" s="110"/>
      <c r="IJ61" s="41"/>
      <c r="IK61" s="41"/>
      <c r="IL61" s="41"/>
      <c r="IM61" s="41"/>
      <c r="IN61" s="41"/>
    </row>
    <row r="62" spans="2:248">
      <c r="B62" s="116" t="s">
        <v>176</v>
      </c>
      <c r="C62" s="117">
        <v>0.24363399999999999</v>
      </c>
      <c r="D62" s="120">
        <v>0</v>
      </c>
      <c r="E62" s="120">
        <v>0</v>
      </c>
      <c r="F62" s="120">
        <v>0</v>
      </c>
      <c r="G62" s="117">
        <v>0.23717099999999999</v>
      </c>
      <c r="H62" s="117">
        <v>0.21962300000000001</v>
      </c>
      <c r="I62" s="117">
        <v>0.23763899999999999</v>
      </c>
      <c r="J62" s="117">
        <v>0.151952</v>
      </c>
      <c r="K62" s="110"/>
      <c r="IJ62" s="41"/>
      <c r="IK62" s="41"/>
      <c r="IL62" s="41"/>
      <c r="IM62" s="41"/>
      <c r="IN62" s="41"/>
    </row>
    <row r="63" spans="2:248">
      <c r="B63" s="116" t="s">
        <v>174</v>
      </c>
      <c r="C63" s="117">
        <v>0.21609600000000001</v>
      </c>
      <c r="D63" s="120">
        <v>0</v>
      </c>
      <c r="E63" s="120">
        <v>0</v>
      </c>
      <c r="F63" s="120">
        <v>0</v>
      </c>
      <c r="G63" s="117">
        <v>0.21609600000000001</v>
      </c>
      <c r="H63" s="120">
        <v>0</v>
      </c>
      <c r="I63" s="117">
        <v>0.21609600000000001</v>
      </c>
      <c r="J63" s="120">
        <v>0</v>
      </c>
      <c r="K63" s="110"/>
      <c r="IJ63" s="41"/>
      <c r="IK63" s="41"/>
      <c r="IL63" s="41"/>
      <c r="IM63" s="41"/>
      <c r="IN63" s="41"/>
    </row>
    <row r="64" spans="2:248">
      <c r="B64" s="110"/>
      <c r="C64" s="110"/>
      <c r="D64" s="110"/>
      <c r="E64" s="110"/>
      <c r="F64" s="110"/>
      <c r="G64" s="110"/>
      <c r="H64" s="110"/>
      <c r="I64" s="110"/>
      <c r="J64" s="110"/>
      <c r="K64" s="110"/>
      <c r="IJ64" s="41"/>
      <c r="IK64" s="41"/>
      <c r="IL64" s="41"/>
      <c r="IM64" s="41"/>
      <c r="IN64" s="41"/>
    </row>
    <row r="65" spans="2:248">
      <c r="B65" s="110"/>
      <c r="C65" s="110"/>
      <c r="D65" s="110"/>
      <c r="E65" s="110"/>
      <c r="F65" s="110"/>
      <c r="G65" s="110"/>
      <c r="H65" s="110"/>
      <c r="I65" s="110"/>
      <c r="J65" s="110"/>
      <c r="K65" s="110"/>
      <c r="IJ65" s="41"/>
      <c r="IK65" s="41"/>
      <c r="IL65" s="41"/>
      <c r="IM65" s="41"/>
      <c r="IN65" s="41"/>
    </row>
    <row r="66" spans="2:248">
      <c r="B66" s="112" t="s">
        <v>301</v>
      </c>
      <c r="C66" s="113"/>
      <c r="D66" s="113"/>
      <c r="E66" s="113"/>
      <c r="F66" s="113"/>
      <c r="G66" s="113"/>
      <c r="H66" s="121"/>
      <c r="I66" s="110"/>
      <c r="J66" s="110"/>
      <c r="K66" s="110"/>
      <c r="IJ66" s="41"/>
      <c r="IK66" s="41"/>
      <c r="IL66" s="41"/>
      <c r="IM66" s="41"/>
      <c r="IN66" s="41"/>
    </row>
    <row r="67" spans="2:248" ht="15.75" customHeight="1">
      <c r="B67" s="102" t="s">
        <v>378</v>
      </c>
      <c r="C67" s="213" t="s">
        <v>87</v>
      </c>
      <c r="D67" s="214"/>
      <c r="E67" s="217" t="s">
        <v>85</v>
      </c>
      <c r="F67" s="218"/>
      <c r="G67" s="213" t="s">
        <v>123</v>
      </c>
      <c r="H67" s="214"/>
      <c r="I67" s="110"/>
      <c r="J67" s="110"/>
      <c r="K67" s="110"/>
      <c r="IJ67" s="41"/>
      <c r="IK67" s="41"/>
      <c r="IL67" s="41"/>
      <c r="IM67" s="41"/>
      <c r="IN67" s="41"/>
    </row>
    <row r="68" spans="2:248" ht="25.5">
      <c r="B68" s="102"/>
      <c r="C68" s="106" t="s">
        <v>88</v>
      </c>
      <c r="D68" s="106" t="s">
        <v>89</v>
      </c>
      <c r="E68" s="106" t="s">
        <v>88</v>
      </c>
      <c r="F68" s="106" t="s">
        <v>89</v>
      </c>
      <c r="G68" s="106" t="s">
        <v>88</v>
      </c>
      <c r="H68" s="106" t="s">
        <v>89</v>
      </c>
      <c r="I68" s="110"/>
      <c r="J68" s="110"/>
      <c r="K68" s="110"/>
      <c r="IJ68" s="41"/>
      <c r="IK68" s="41"/>
      <c r="IL68" s="41"/>
      <c r="IM68" s="41"/>
      <c r="IN68" s="41"/>
    </row>
    <row r="69" spans="2:248">
      <c r="B69" s="116" t="s">
        <v>174</v>
      </c>
      <c r="C69" s="117">
        <v>0.21609600000000001</v>
      </c>
      <c r="D69" s="120">
        <v>0</v>
      </c>
      <c r="E69" s="120">
        <v>0</v>
      </c>
      <c r="F69" s="120">
        <v>0</v>
      </c>
      <c r="G69" s="117">
        <v>0.21609600000000001</v>
      </c>
      <c r="H69" s="117">
        <v>0.20010600000000001</v>
      </c>
      <c r="I69" s="110"/>
      <c r="J69" s="110"/>
      <c r="K69" s="110"/>
      <c r="IJ69" s="41"/>
      <c r="IK69" s="41"/>
      <c r="IL69" s="41"/>
      <c r="IM69" s="41"/>
      <c r="IN69" s="41"/>
    </row>
    <row r="70" spans="2:248">
      <c r="B70" s="116" t="s">
        <v>175</v>
      </c>
      <c r="C70" s="120">
        <v>0</v>
      </c>
      <c r="D70" s="120">
        <v>0</v>
      </c>
      <c r="E70" s="120">
        <v>0</v>
      </c>
      <c r="F70" s="120">
        <v>0</v>
      </c>
      <c r="G70" s="117">
        <v>0.21609700000000001</v>
      </c>
      <c r="H70" s="120">
        <v>0</v>
      </c>
      <c r="I70" s="110"/>
      <c r="J70" s="110"/>
      <c r="K70" s="110"/>
      <c r="IJ70" s="41"/>
      <c r="IK70" s="41"/>
      <c r="IL70" s="41"/>
      <c r="IM70" s="41"/>
      <c r="IN70" s="41"/>
    </row>
    <row r="71" spans="2:248">
      <c r="B71" s="122"/>
      <c r="C71" s="118"/>
      <c r="D71" s="118"/>
      <c r="E71" s="118"/>
      <c r="F71" s="118"/>
      <c r="G71" s="118"/>
      <c r="H71" s="118"/>
      <c r="I71" s="110"/>
      <c r="J71" s="110"/>
      <c r="K71" s="110"/>
      <c r="IJ71" s="41"/>
      <c r="IK71" s="41"/>
      <c r="IL71" s="41"/>
      <c r="IM71" s="41"/>
      <c r="IN71" s="41"/>
    </row>
    <row r="72" spans="2:248">
      <c r="B72" s="110"/>
      <c r="C72" s="110"/>
      <c r="D72" s="110"/>
      <c r="E72" s="110"/>
      <c r="F72" s="110"/>
      <c r="G72" s="110"/>
      <c r="H72" s="110"/>
      <c r="I72" s="110"/>
      <c r="J72" s="110"/>
      <c r="K72" s="110"/>
      <c r="IJ72" s="41"/>
      <c r="IK72" s="41"/>
      <c r="IL72" s="41"/>
      <c r="IM72" s="41"/>
      <c r="IN72" s="41"/>
    </row>
    <row r="73" spans="2:248">
      <c r="B73" s="112" t="s">
        <v>303</v>
      </c>
      <c r="C73" s="113"/>
      <c r="D73" s="113"/>
      <c r="E73" s="113"/>
      <c r="F73" s="121"/>
      <c r="G73" s="110"/>
      <c r="H73" s="110"/>
      <c r="I73" s="110"/>
      <c r="J73" s="110"/>
      <c r="K73" s="110"/>
      <c r="IJ73" s="41"/>
      <c r="IK73" s="41"/>
      <c r="IL73" s="41"/>
      <c r="IM73" s="41"/>
      <c r="IN73" s="41"/>
    </row>
    <row r="74" spans="2:248">
      <c r="B74" s="102" t="s">
        <v>378</v>
      </c>
      <c r="C74" s="213" t="s">
        <v>87</v>
      </c>
      <c r="D74" s="214"/>
      <c r="E74" s="215" t="s">
        <v>123</v>
      </c>
      <c r="F74" s="216"/>
      <c r="G74" s="110"/>
      <c r="H74" s="110"/>
      <c r="I74" s="110"/>
      <c r="J74" s="110"/>
      <c r="K74" s="110"/>
      <c r="IJ74" s="41"/>
      <c r="IK74" s="41"/>
      <c r="IL74" s="41"/>
      <c r="IM74" s="41"/>
      <c r="IN74" s="41"/>
    </row>
    <row r="75" spans="2:248" ht="25.5">
      <c r="B75" s="102"/>
      <c r="C75" s="106" t="s">
        <v>88</v>
      </c>
      <c r="D75" s="106" t="s">
        <v>89</v>
      </c>
      <c r="E75" s="106" t="s">
        <v>88</v>
      </c>
      <c r="F75" s="106" t="s">
        <v>89</v>
      </c>
      <c r="G75" s="110"/>
      <c r="H75" s="110"/>
      <c r="I75" s="110"/>
      <c r="J75" s="110"/>
      <c r="K75" s="110"/>
      <c r="IJ75" s="41"/>
      <c r="IK75" s="41"/>
      <c r="IL75" s="41"/>
      <c r="IM75" s="41"/>
      <c r="IN75" s="41"/>
    </row>
    <row r="76" spans="2:248">
      <c r="B76" s="116" t="s">
        <v>177</v>
      </c>
      <c r="C76" s="117">
        <v>0.14709700000000001</v>
      </c>
      <c r="D76" s="120">
        <v>0</v>
      </c>
      <c r="E76" s="117">
        <v>0.11842800000000001</v>
      </c>
      <c r="F76" s="117">
        <v>7.9892000000000005E-2</v>
      </c>
      <c r="G76" s="110"/>
      <c r="H76" s="110"/>
      <c r="I76" s="110"/>
      <c r="J76" s="110"/>
      <c r="K76" s="110"/>
      <c r="IJ76" s="41"/>
      <c r="IK76" s="41"/>
      <c r="IL76" s="41"/>
      <c r="IM76" s="41"/>
      <c r="IN76" s="41"/>
    </row>
    <row r="77" spans="2:248">
      <c r="B77" s="116" t="s">
        <v>176</v>
      </c>
      <c r="C77" s="117">
        <v>0.10015499999999999</v>
      </c>
      <c r="D77" s="117">
        <v>9.2743999999999993E-2</v>
      </c>
      <c r="E77" s="117">
        <v>9.0795000000000001E-2</v>
      </c>
      <c r="F77" s="117">
        <v>8.4076999999999999E-2</v>
      </c>
      <c r="G77" s="110"/>
      <c r="H77" s="110"/>
      <c r="I77" s="110"/>
      <c r="J77" s="110"/>
      <c r="K77" s="110"/>
      <c r="IJ77" s="41"/>
      <c r="IK77" s="41"/>
      <c r="IL77" s="41"/>
      <c r="IM77" s="41"/>
      <c r="IN77" s="41"/>
    </row>
    <row r="78" spans="2:248">
      <c r="B78" s="116" t="s">
        <v>174</v>
      </c>
      <c r="C78" s="120">
        <v>0</v>
      </c>
      <c r="D78" s="120">
        <v>0</v>
      </c>
      <c r="E78" s="117">
        <v>0.10804800000000001</v>
      </c>
      <c r="F78" s="120">
        <v>0</v>
      </c>
      <c r="G78" s="110"/>
      <c r="H78" s="110"/>
      <c r="I78" s="110"/>
      <c r="J78" s="110"/>
      <c r="K78" s="110"/>
      <c r="IJ78" s="41"/>
      <c r="IK78" s="41"/>
      <c r="IL78" s="41"/>
      <c r="IM78" s="41"/>
      <c r="IN78" s="41"/>
    </row>
    <row r="79" spans="2:248">
      <c r="B79" s="122"/>
      <c r="C79" s="118"/>
      <c r="D79" s="118"/>
      <c r="E79" s="118"/>
      <c r="F79" s="118"/>
      <c r="G79" s="110"/>
      <c r="H79" s="110"/>
      <c r="I79" s="110"/>
      <c r="J79" s="110"/>
      <c r="K79" s="110"/>
      <c r="IJ79" s="41"/>
      <c r="IK79" s="41"/>
      <c r="IL79" s="41"/>
      <c r="IM79" s="41"/>
      <c r="IN79" s="41"/>
    </row>
    <row r="80" spans="2:248">
      <c r="B80" s="122"/>
      <c r="C80" s="118"/>
      <c r="D80" s="118"/>
      <c r="E80" s="118"/>
      <c r="F80" s="118"/>
      <c r="G80" s="110"/>
      <c r="H80" s="110"/>
      <c r="I80" s="110"/>
      <c r="J80" s="110"/>
      <c r="K80" s="110"/>
      <c r="IJ80" s="41"/>
      <c r="IK80" s="41"/>
      <c r="IL80" s="41"/>
      <c r="IM80" s="41"/>
      <c r="IN80" s="41"/>
    </row>
    <row r="81" spans="2:248">
      <c r="B81" s="110"/>
      <c r="C81" s="110"/>
      <c r="D81" s="110"/>
      <c r="E81" s="110"/>
      <c r="F81" s="110"/>
      <c r="G81" s="110"/>
      <c r="H81" s="110"/>
      <c r="I81" s="110"/>
      <c r="J81" s="110"/>
      <c r="K81" s="110"/>
      <c r="IJ81" s="41"/>
      <c r="IK81" s="41"/>
      <c r="IL81" s="41"/>
      <c r="IM81" s="41"/>
      <c r="IN81" s="41"/>
    </row>
    <row r="82" spans="2:248">
      <c r="B82" s="112" t="s">
        <v>291</v>
      </c>
      <c r="C82" s="113"/>
      <c r="D82" s="113"/>
      <c r="E82" s="113"/>
      <c r="F82" s="121"/>
      <c r="G82" s="115"/>
      <c r="H82" s="115"/>
      <c r="I82" s="115"/>
      <c r="J82" s="115"/>
      <c r="IJ82" s="41"/>
      <c r="IK82" s="41"/>
      <c r="IL82" s="41"/>
      <c r="IM82" s="41"/>
      <c r="IN82" s="41"/>
    </row>
    <row r="83" spans="2:248" ht="15.75" customHeight="1">
      <c r="B83" s="102" t="s">
        <v>378</v>
      </c>
      <c r="C83" s="213" t="s">
        <v>87</v>
      </c>
      <c r="D83" s="214"/>
      <c r="E83" s="215" t="s">
        <v>123</v>
      </c>
      <c r="F83" s="216"/>
      <c r="G83" s="110"/>
      <c r="IF83" s="41"/>
      <c r="IG83" s="41"/>
      <c r="IH83" s="41"/>
      <c r="II83" s="41"/>
      <c r="IJ83" s="41"/>
      <c r="IK83" s="41"/>
      <c r="IL83" s="41"/>
      <c r="IM83" s="41"/>
      <c r="IN83" s="41"/>
    </row>
    <row r="84" spans="2:248" ht="25.5">
      <c r="B84" s="102"/>
      <c r="C84" s="106" t="s">
        <v>88</v>
      </c>
      <c r="D84" s="106" t="s">
        <v>89</v>
      </c>
      <c r="E84" s="106" t="s">
        <v>88</v>
      </c>
      <c r="F84" s="106" t="s">
        <v>89</v>
      </c>
      <c r="G84" s="110"/>
      <c r="IK84" s="41"/>
      <c r="IL84" s="41"/>
      <c r="IM84" s="41"/>
      <c r="IN84" s="41"/>
    </row>
    <row r="85" spans="2:248">
      <c r="B85" s="116" t="s">
        <v>177</v>
      </c>
      <c r="C85" s="117">
        <v>0.27311400000000002</v>
      </c>
      <c r="D85" s="120">
        <v>0</v>
      </c>
      <c r="E85" s="117">
        <v>0.25344100000000003</v>
      </c>
      <c r="F85" s="117">
        <v>0.22861799999999999</v>
      </c>
      <c r="G85" s="110"/>
      <c r="IK85" s="41"/>
      <c r="IL85" s="41"/>
      <c r="IM85" s="41"/>
      <c r="IN85" s="41"/>
    </row>
    <row r="86" spans="2:248">
      <c r="B86" s="116" t="s">
        <v>178</v>
      </c>
      <c r="C86" s="117">
        <v>0.22303300000000001</v>
      </c>
      <c r="D86" s="120">
        <v>0</v>
      </c>
      <c r="E86" s="117">
        <v>0.20225899999999999</v>
      </c>
      <c r="F86" s="120">
        <v>0</v>
      </c>
      <c r="G86" s="110"/>
      <c r="IK86" s="41"/>
      <c r="IL86" s="41"/>
      <c r="IM86" s="41"/>
      <c r="IN86" s="41"/>
    </row>
    <row r="87" spans="2:248">
      <c r="B87" s="116" t="s">
        <v>176</v>
      </c>
      <c r="C87" s="117">
        <v>0.12366000000000001</v>
      </c>
      <c r="D87" s="120">
        <v>0</v>
      </c>
      <c r="E87" s="117">
        <v>0.11107400000000001</v>
      </c>
      <c r="F87" s="117">
        <v>9.6185000000000007E-2</v>
      </c>
      <c r="G87" s="110"/>
      <c r="IE87" s="41"/>
      <c r="IF87" s="41"/>
      <c r="IG87" s="41"/>
      <c r="IH87" s="41"/>
      <c r="II87" s="41"/>
      <c r="IJ87" s="41"/>
      <c r="IK87" s="41"/>
      <c r="IL87" s="41"/>
      <c r="IM87" s="41"/>
      <c r="IN87" s="41"/>
    </row>
    <row r="88" spans="2:248">
      <c r="B88" s="116" t="s">
        <v>174</v>
      </c>
      <c r="C88" s="120">
        <v>0</v>
      </c>
      <c r="D88" s="120">
        <v>0</v>
      </c>
      <c r="E88" s="117">
        <v>0.10804800000000001</v>
      </c>
      <c r="F88" s="120">
        <v>0</v>
      </c>
      <c r="G88" s="110"/>
      <c r="IE88" s="41"/>
      <c r="IF88" s="41"/>
      <c r="IG88" s="41"/>
      <c r="IH88" s="41"/>
      <c r="II88" s="41"/>
      <c r="IJ88" s="41"/>
      <c r="IK88" s="41"/>
      <c r="IL88" s="41"/>
      <c r="IM88" s="41"/>
      <c r="IN88" s="41"/>
    </row>
    <row r="89" spans="2:248">
      <c r="B89" s="110"/>
      <c r="C89" s="110"/>
      <c r="D89" s="110"/>
      <c r="E89" s="110"/>
      <c r="F89" s="110"/>
      <c r="G89" s="110"/>
      <c r="H89" s="110"/>
      <c r="I89" s="110"/>
      <c r="J89" s="110"/>
      <c r="K89" s="110"/>
      <c r="II89" s="41"/>
      <c r="IJ89" s="41"/>
      <c r="IK89" s="41"/>
      <c r="IL89" s="41"/>
      <c r="IM89" s="41"/>
      <c r="IN89" s="41"/>
    </row>
    <row r="90" spans="2:248">
      <c r="B90" s="110"/>
      <c r="C90" s="110"/>
      <c r="D90" s="110"/>
      <c r="E90" s="110"/>
      <c r="F90" s="110"/>
      <c r="G90" s="110"/>
      <c r="H90" s="110"/>
      <c r="I90" s="110"/>
      <c r="J90" s="110"/>
      <c r="K90" s="110"/>
      <c r="IH90" s="41"/>
      <c r="II90" s="41"/>
      <c r="IJ90" s="41"/>
      <c r="IK90" s="41"/>
      <c r="IL90" s="41"/>
      <c r="IM90" s="41"/>
      <c r="IN90" s="41"/>
    </row>
    <row r="91" spans="2:248">
      <c r="B91" s="110"/>
      <c r="C91" s="110"/>
      <c r="D91" s="110"/>
      <c r="E91" s="110"/>
      <c r="F91" s="110"/>
      <c r="G91" s="110"/>
      <c r="H91" s="110"/>
      <c r="I91" s="110"/>
      <c r="J91" s="110"/>
      <c r="K91" s="110"/>
      <c r="IH91" s="41"/>
      <c r="II91" s="41"/>
      <c r="IJ91" s="41"/>
      <c r="IK91" s="41"/>
      <c r="IL91" s="41"/>
      <c r="IM91" s="41"/>
      <c r="IN91" s="41"/>
    </row>
    <row r="92" spans="2:248">
      <c r="B92" s="112" t="s">
        <v>295</v>
      </c>
      <c r="C92" s="113"/>
      <c r="D92" s="113"/>
      <c r="E92" s="113"/>
      <c r="F92" s="121"/>
      <c r="G92" s="115"/>
      <c r="H92" s="115"/>
      <c r="I92" s="115"/>
      <c r="J92" s="115"/>
      <c r="K92" s="110"/>
      <c r="IH92" s="41"/>
      <c r="II92" s="41"/>
      <c r="IJ92" s="41"/>
      <c r="IK92" s="41"/>
      <c r="IL92" s="41"/>
      <c r="IM92" s="41"/>
      <c r="IN92" s="41"/>
    </row>
    <row r="93" spans="2:248" ht="15.75" customHeight="1">
      <c r="B93" s="102" t="s">
        <v>378</v>
      </c>
      <c r="C93" s="213" t="s">
        <v>87</v>
      </c>
      <c r="D93" s="214"/>
      <c r="E93" s="215" t="s">
        <v>123</v>
      </c>
      <c r="F93" s="216"/>
      <c r="G93" s="110"/>
      <c r="IG93" s="41"/>
      <c r="IH93" s="41"/>
      <c r="II93" s="41"/>
      <c r="IJ93" s="41"/>
      <c r="IK93" s="41"/>
      <c r="IL93" s="41"/>
      <c r="IM93" s="41"/>
      <c r="IN93" s="41"/>
    </row>
    <row r="94" spans="2:248" ht="25.5">
      <c r="B94" s="102"/>
      <c r="C94" s="106" t="s">
        <v>88</v>
      </c>
      <c r="D94" s="106" t="s">
        <v>89</v>
      </c>
      <c r="E94" s="106" t="s">
        <v>88</v>
      </c>
      <c r="F94" s="106" t="s">
        <v>89</v>
      </c>
      <c r="G94" s="110"/>
      <c r="IG94" s="41"/>
      <c r="IH94" s="41"/>
      <c r="II94" s="41"/>
      <c r="IJ94" s="41"/>
      <c r="IK94" s="41"/>
      <c r="IL94" s="41"/>
      <c r="IM94" s="41"/>
      <c r="IN94" s="41"/>
    </row>
    <row r="95" spans="2:248">
      <c r="B95" s="116" t="s">
        <v>176</v>
      </c>
      <c r="C95" s="117">
        <v>8.6435999999999999E-2</v>
      </c>
      <c r="D95" s="120">
        <v>0</v>
      </c>
      <c r="E95" s="117">
        <v>8.6435999999999999E-2</v>
      </c>
      <c r="F95" s="117">
        <v>8.004E-2</v>
      </c>
      <c r="G95" s="110"/>
      <c r="IG95" s="41"/>
      <c r="IH95" s="41"/>
      <c r="II95" s="41"/>
      <c r="IJ95" s="41"/>
      <c r="IK95" s="41"/>
      <c r="IL95" s="41"/>
      <c r="IM95" s="41"/>
      <c r="IN95" s="41"/>
    </row>
    <row r="96" spans="2:248">
      <c r="B96" s="116" t="s">
        <v>174</v>
      </c>
      <c r="C96" s="117">
        <v>0.21609600000000001</v>
      </c>
      <c r="D96" s="120">
        <v>0</v>
      </c>
      <c r="E96" s="117">
        <v>0.21609600000000001</v>
      </c>
      <c r="F96" s="117">
        <v>0.20010600000000001</v>
      </c>
      <c r="G96" s="110"/>
      <c r="IE96" s="41"/>
      <c r="IF96" s="41"/>
      <c r="IG96" s="41"/>
      <c r="IH96" s="41"/>
      <c r="II96" s="41"/>
      <c r="IJ96" s="41"/>
      <c r="IK96" s="41"/>
      <c r="IL96" s="41"/>
      <c r="IM96" s="41"/>
      <c r="IN96" s="41"/>
    </row>
    <row r="97" spans="2:248">
      <c r="B97" s="116" t="s">
        <v>175</v>
      </c>
      <c r="C97" s="120">
        <v>0</v>
      </c>
      <c r="D97" s="120">
        <v>0</v>
      </c>
      <c r="E97" s="117">
        <v>0.21609700000000001</v>
      </c>
      <c r="F97" s="120">
        <v>0</v>
      </c>
      <c r="G97" s="110"/>
      <c r="IE97" s="41"/>
      <c r="IF97" s="41"/>
      <c r="IG97" s="41"/>
      <c r="IH97" s="41"/>
      <c r="II97" s="41"/>
      <c r="IJ97" s="41"/>
      <c r="IK97" s="41"/>
      <c r="IL97" s="41"/>
      <c r="IM97" s="41"/>
      <c r="IN97" s="41"/>
    </row>
    <row r="98" spans="2:248">
      <c r="B98" s="110"/>
      <c r="C98" s="110"/>
      <c r="D98" s="110"/>
      <c r="E98" s="110"/>
      <c r="F98" s="110"/>
      <c r="G98" s="110"/>
      <c r="H98" s="110"/>
      <c r="I98" s="110"/>
      <c r="J98" s="110"/>
      <c r="K98" s="110"/>
      <c r="II98" s="41"/>
      <c r="IJ98" s="41"/>
      <c r="IK98" s="41"/>
      <c r="IL98" s="41"/>
      <c r="IM98" s="41"/>
      <c r="IN98" s="41"/>
    </row>
    <row r="99" spans="2:248">
      <c r="B99" s="110"/>
      <c r="C99" s="110"/>
      <c r="D99" s="110"/>
      <c r="E99" s="110"/>
      <c r="F99" s="110"/>
      <c r="G99" s="110"/>
      <c r="H99" s="110"/>
      <c r="I99" s="110"/>
      <c r="J99" s="110"/>
      <c r="K99" s="110"/>
      <c r="IM99" s="41"/>
      <c r="IN99" s="41"/>
    </row>
    <row r="100" spans="2:248">
      <c r="B100" s="110"/>
      <c r="C100" s="110"/>
      <c r="D100" s="110"/>
      <c r="E100" s="110"/>
      <c r="F100" s="110"/>
      <c r="G100" s="110"/>
      <c r="H100" s="110"/>
      <c r="I100" s="110"/>
      <c r="J100" s="110"/>
      <c r="K100" s="110"/>
      <c r="IM100" s="41"/>
      <c r="IN100" s="41"/>
    </row>
    <row r="101" spans="2:248">
      <c r="B101" s="112" t="s">
        <v>238</v>
      </c>
      <c r="C101" s="113"/>
      <c r="D101" s="113"/>
      <c r="E101" s="113"/>
      <c r="F101" s="113"/>
      <c r="G101" s="113"/>
      <c r="H101" s="121"/>
      <c r="I101" s="115"/>
      <c r="J101" s="115"/>
      <c r="K101" s="110"/>
      <c r="IM101" s="41"/>
      <c r="IN101" s="41"/>
    </row>
    <row r="102" spans="2:248" ht="15.75" customHeight="1">
      <c r="B102" s="102" t="s">
        <v>378</v>
      </c>
      <c r="C102" s="213" t="s">
        <v>87</v>
      </c>
      <c r="D102" s="214"/>
      <c r="E102" s="217" t="s">
        <v>123</v>
      </c>
      <c r="F102" s="218"/>
      <c r="G102" s="213" t="s">
        <v>86</v>
      </c>
      <c r="H102" s="214"/>
      <c r="I102" s="110"/>
      <c r="IH102" s="41"/>
      <c r="II102" s="41"/>
      <c r="IJ102" s="41"/>
      <c r="IK102" s="41"/>
      <c r="IL102" s="41"/>
      <c r="IM102" s="41"/>
      <c r="IN102" s="41"/>
    </row>
    <row r="103" spans="2:248" ht="25.5">
      <c r="B103" s="102"/>
      <c r="C103" s="106" t="s">
        <v>88</v>
      </c>
      <c r="D103" s="106" t="s">
        <v>89</v>
      </c>
      <c r="E103" s="106" t="s">
        <v>88</v>
      </c>
      <c r="F103" s="106" t="s">
        <v>89</v>
      </c>
      <c r="G103" s="106" t="s">
        <v>88</v>
      </c>
      <c r="H103" s="106" t="s">
        <v>89</v>
      </c>
      <c r="I103" s="110"/>
      <c r="IH103" s="41"/>
      <c r="II103" s="41"/>
      <c r="IJ103" s="41"/>
      <c r="IK103" s="41"/>
      <c r="IL103" s="41"/>
      <c r="IM103" s="41"/>
      <c r="IN103" s="41"/>
    </row>
    <row r="104" spans="2:248">
      <c r="B104" s="116" t="s">
        <v>179</v>
      </c>
      <c r="C104" s="117">
        <v>0.28001399999999999</v>
      </c>
      <c r="D104" s="120">
        <v>0</v>
      </c>
      <c r="E104" s="117">
        <v>0.270098</v>
      </c>
      <c r="F104" s="120">
        <v>0</v>
      </c>
      <c r="G104" s="120">
        <v>0</v>
      </c>
      <c r="H104" s="120">
        <v>0</v>
      </c>
      <c r="I104" s="110"/>
      <c r="IH104" s="41"/>
      <c r="II104" s="41"/>
      <c r="IJ104" s="41"/>
      <c r="IK104" s="41"/>
      <c r="IL104" s="41"/>
      <c r="IM104" s="41"/>
      <c r="IN104" s="41"/>
    </row>
    <row r="105" spans="2:248">
      <c r="B105" s="116" t="s">
        <v>177</v>
      </c>
      <c r="C105" s="120">
        <v>0</v>
      </c>
      <c r="D105" s="120">
        <v>0</v>
      </c>
      <c r="E105" s="117">
        <v>0.159832</v>
      </c>
      <c r="F105" s="120">
        <v>0</v>
      </c>
      <c r="G105" s="120">
        <v>0</v>
      </c>
      <c r="H105" s="120">
        <v>0</v>
      </c>
      <c r="I105" s="110"/>
      <c r="IM105" s="41"/>
      <c r="IN105" s="41"/>
    </row>
    <row r="106" spans="2:248">
      <c r="B106" s="116" t="s">
        <v>176</v>
      </c>
      <c r="C106" s="117">
        <v>0.19700999999999999</v>
      </c>
      <c r="D106" s="120">
        <v>0</v>
      </c>
      <c r="E106" s="117">
        <v>0.19257299999999999</v>
      </c>
      <c r="F106" s="117">
        <v>0.17832300000000001</v>
      </c>
      <c r="G106" s="117">
        <v>0.19190099999999999</v>
      </c>
      <c r="H106" s="117">
        <v>0.177701</v>
      </c>
      <c r="I106" s="110"/>
      <c r="IM106" s="41"/>
      <c r="IN106" s="41"/>
    </row>
    <row r="107" spans="2:248">
      <c r="B107" s="110"/>
      <c r="C107" s="110"/>
      <c r="D107" s="110"/>
      <c r="E107" s="110"/>
      <c r="F107" s="110"/>
      <c r="G107" s="110"/>
      <c r="H107" s="110"/>
      <c r="I107" s="110"/>
      <c r="J107" s="110"/>
      <c r="K107" s="110"/>
    </row>
    <row r="108" spans="2:248">
      <c r="B108" s="110"/>
      <c r="C108" s="110"/>
      <c r="D108" s="110"/>
      <c r="E108" s="110"/>
      <c r="F108" s="110"/>
      <c r="G108" s="110"/>
      <c r="H108" s="110"/>
      <c r="I108" s="110"/>
      <c r="J108" s="110"/>
      <c r="K108" s="110"/>
      <c r="IK108" s="41"/>
      <c r="IL108" s="41"/>
      <c r="IM108" s="41"/>
      <c r="IN108" s="41"/>
    </row>
    <row r="109" spans="2:248">
      <c r="B109" s="112" t="s">
        <v>304</v>
      </c>
      <c r="C109" s="113"/>
      <c r="D109" s="113"/>
      <c r="E109" s="113"/>
      <c r="F109" s="121"/>
      <c r="G109" s="110"/>
      <c r="H109" s="110"/>
      <c r="I109" s="110"/>
      <c r="J109" s="110"/>
      <c r="K109" s="110"/>
      <c r="IK109" s="41"/>
      <c r="IL109" s="41"/>
      <c r="IM109" s="41"/>
      <c r="IN109" s="41"/>
    </row>
    <row r="110" spans="2:248">
      <c r="B110" s="102" t="s">
        <v>378</v>
      </c>
      <c r="C110" s="213" t="s">
        <v>87</v>
      </c>
      <c r="D110" s="214"/>
      <c r="E110" s="215" t="s">
        <v>123</v>
      </c>
      <c r="F110" s="216"/>
      <c r="G110" s="41"/>
      <c r="H110" s="41"/>
      <c r="I110" s="41"/>
      <c r="J110" s="41"/>
      <c r="K110" s="110"/>
      <c r="IK110" s="41"/>
      <c r="IL110" s="41"/>
      <c r="IM110" s="41"/>
      <c r="IN110" s="41"/>
    </row>
    <row r="111" spans="2:248" ht="22.5" customHeight="1">
      <c r="B111" s="102"/>
      <c r="C111" s="106" t="s">
        <v>88</v>
      </c>
      <c r="D111" s="106" t="s">
        <v>89</v>
      </c>
      <c r="E111" s="106" t="s">
        <v>88</v>
      </c>
      <c r="F111" s="106" t="s">
        <v>89</v>
      </c>
      <c r="G111" s="41"/>
      <c r="H111" s="41"/>
      <c r="I111" s="41"/>
      <c r="J111" s="41"/>
      <c r="K111" s="110"/>
      <c r="IK111" s="41"/>
      <c r="IL111" s="41"/>
      <c r="IM111" s="41"/>
      <c r="IN111" s="41"/>
    </row>
    <row r="112" spans="2:248">
      <c r="B112" s="116" t="s">
        <v>176</v>
      </c>
      <c r="C112" s="117">
        <v>0.15765599999999999</v>
      </c>
      <c r="D112" s="117">
        <v>0.14599100000000001</v>
      </c>
      <c r="E112" s="117">
        <v>0.12706400000000001</v>
      </c>
      <c r="F112" s="120">
        <v>0</v>
      </c>
      <c r="G112" s="41"/>
      <c r="H112" s="41"/>
      <c r="I112" s="41"/>
      <c r="J112" s="41"/>
      <c r="K112" s="110"/>
    </row>
    <row r="113" spans="2:248">
      <c r="B113" s="116" t="s">
        <v>174</v>
      </c>
      <c r="C113" s="117">
        <v>0.10804800000000001</v>
      </c>
      <c r="D113" s="120">
        <v>0</v>
      </c>
      <c r="E113" s="117">
        <v>0.10804800000000001</v>
      </c>
      <c r="F113" s="117">
        <v>0.100053</v>
      </c>
      <c r="G113" s="41"/>
      <c r="H113" s="41"/>
      <c r="I113" s="41"/>
      <c r="J113" s="41"/>
      <c r="K113" s="110"/>
    </row>
    <row r="114" spans="2:248">
      <c r="B114" s="41"/>
      <c r="C114" s="41"/>
      <c r="D114" s="41"/>
      <c r="E114" s="41"/>
      <c r="F114" s="41"/>
      <c r="G114" s="41"/>
      <c r="H114" s="41"/>
      <c r="I114" s="41"/>
      <c r="J114" s="41"/>
      <c r="K114" s="110"/>
    </row>
    <row r="115" spans="2:248">
      <c r="B115" s="41"/>
      <c r="C115" s="41"/>
      <c r="D115" s="41"/>
      <c r="E115" s="41"/>
      <c r="F115" s="41"/>
      <c r="G115" s="41"/>
      <c r="H115" s="41"/>
      <c r="I115" s="41"/>
      <c r="J115" s="41"/>
      <c r="K115" s="110"/>
      <c r="IK115" s="41"/>
      <c r="IL115" s="41"/>
      <c r="IM115" s="41"/>
      <c r="IN115" s="41"/>
    </row>
    <row r="116" spans="2:248">
      <c r="B116" s="110"/>
      <c r="C116" s="110"/>
      <c r="D116" s="110"/>
      <c r="E116" s="110"/>
      <c r="F116" s="110"/>
      <c r="G116" s="110"/>
      <c r="H116" s="110"/>
      <c r="I116" s="110"/>
      <c r="J116" s="110"/>
      <c r="K116" s="110"/>
      <c r="IK116" s="41"/>
      <c r="IL116" s="41"/>
      <c r="IM116" s="41"/>
      <c r="IN116" s="41"/>
    </row>
    <row r="117" spans="2:248">
      <c r="B117" s="110"/>
      <c r="C117" s="110"/>
      <c r="D117" s="110"/>
      <c r="E117" s="110"/>
      <c r="F117" s="110"/>
      <c r="G117" s="110"/>
      <c r="H117" s="110"/>
      <c r="I117" s="110"/>
      <c r="J117" s="110"/>
      <c r="K117" s="110"/>
      <c r="IK117" s="41"/>
      <c r="IL117" s="41"/>
      <c r="IM117" s="41"/>
      <c r="IN117" s="41"/>
    </row>
    <row r="118" spans="2:248">
      <c r="B118" s="112" t="s">
        <v>347</v>
      </c>
      <c r="C118" s="113"/>
      <c r="D118" s="113"/>
      <c r="E118" s="113"/>
      <c r="F118" s="121"/>
      <c r="G118" s="115"/>
      <c r="H118" s="115"/>
      <c r="I118" s="115"/>
      <c r="J118" s="115"/>
      <c r="K118" s="110"/>
      <c r="IK118" s="41"/>
      <c r="IL118" s="41"/>
      <c r="IM118" s="41"/>
      <c r="IN118" s="41"/>
    </row>
    <row r="119" spans="2:248" ht="15.75" customHeight="1">
      <c r="B119" s="102" t="s">
        <v>378</v>
      </c>
      <c r="C119" s="213" t="s">
        <v>87</v>
      </c>
      <c r="D119" s="214"/>
      <c r="E119" s="215" t="s">
        <v>123</v>
      </c>
      <c r="F119" s="216"/>
      <c r="G119" s="110"/>
      <c r="IG119" s="41"/>
      <c r="IH119" s="41"/>
      <c r="II119" s="41"/>
      <c r="IJ119" s="41"/>
      <c r="IK119" s="41"/>
      <c r="IL119" s="41"/>
      <c r="IM119" s="41"/>
      <c r="IN119" s="41"/>
    </row>
    <row r="120" spans="2:248" ht="25.5">
      <c r="B120" s="102"/>
      <c r="C120" s="106" t="s">
        <v>88</v>
      </c>
      <c r="D120" s="106" t="s">
        <v>89</v>
      </c>
      <c r="E120" s="106" t="s">
        <v>88</v>
      </c>
      <c r="F120" s="106" t="s">
        <v>89</v>
      </c>
      <c r="G120" s="110"/>
      <c r="IG120" s="41"/>
      <c r="IH120" s="41"/>
      <c r="II120" s="41"/>
      <c r="IJ120" s="41"/>
      <c r="IK120" s="41"/>
      <c r="IL120" s="41"/>
      <c r="IM120" s="41"/>
      <c r="IN120" s="41"/>
    </row>
    <row r="121" spans="2:248">
      <c r="B121" s="116" t="s">
        <v>13</v>
      </c>
      <c r="C121" s="117">
        <v>0.28340700000000002</v>
      </c>
      <c r="D121" s="117">
        <v>0.26243899999999998</v>
      </c>
      <c r="E121" s="120">
        <v>0</v>
      </c>
      <c r="F121" s="120">
        <v>0</v>
      </c>
      <c r="G121" s="110"/>
      <c r="IK121" s="41"/>
      <c r="IL121" s="41"/>
      <c r="IM121" s="41"/>
      <c r="IN121" s="41"/>
    </row>
    <row r="122" spans="2:248">
      <c r="B122" s="116" t="s">
        <v>179</v>
      </c>
      <c r="C122" s="120">
        <v>0</v>
      </c>
      <c r="D122" s="120">
        <v>0</v>
      </c>
      <c r="E122" s="117">
        <v>0.278644</v>
      </c>
      <c r="F122" s="117">
        <v>0.12237199999999999</v>
      </c>
      <c r="G122" s="110"/>
      <c r="IK122" s="41"/>
      <c r="IL122" s="41"/>
      <c r="IM122" s="41"/>
      <c r="IN122" s="41"/>
    </row>
    <row r="123" spans="2:248">
      <c r="B123" s="116" t="s">
        <v>177</v>
      </c>
      <c r="C123" s="120">
        <v>0</v>
      </c>
      <c r="D123" s="120">
        <v>0</v>
      </c>
      <c r="E123" s="117">
        <v>0.18682799999999999</v>
      </c>
      <c r="F123" s="120">
        <v>0</v>
      </c>
      <c r="G123" s="110"/>
      <c r="IK123" s="41"/>
      <c r="IL123" s="41"/>
      <c r="IM123" s="41"/>
      <c r="IN123" s="41"/>
    </row>
    <row r="124" spans="2:248">
      <c r="B124" s="116" t="s">
        <v>178</v>
      </c>
      <c r="C124" s="117">
        <v>0.22225200000000001</v>
      </c>
      <c r="D124" s="120">
        <v>0</v>
      </c>
      <c r="E124" s="117">
        <v>0.20291799999999999</v>
      </c>
      <c r="F124" s="120">
        <v>0</v>
      </c>
      <c r="G124" s="110"/>
      <c r="IG124" s="41"/>
      <c r="IH124" s="41"/>
      <c r="II124" s="41"/>
      <c r="IJ124" s="41"/>
      <c r="IK124" s="41"/>
      <c r="IL124" s="41"/>
      <c r="IM124" s="41"/>
      <c r="IN124" s="41"/>
    </row>
    <row r="125" spans="2:248">
      <c r="B125" s="116" t="s">
        <v>176</v>
      </c>
      <c r="C125" s="117">
        <v>0.21443599999999999</v>
      </c>
      <c r="D125" s="120">
        <v>0</v>
      </c>
      <c r="E125" s="117">
        <v>0.21223500000000001</v>
      </c>
      <c r="F125" s="117">
        <v>0.19653300000000001</v>
      </c>
      <c r="G125" s="110"/>
      <c r="IG125" s="41"/>
      <c r="IH125" s="41"/>
      <c r="II125" s="41"/>
      <c r="IJ125" s="41"/>
      <c r="IK125" s="41"/>
      <c r="IL125" s="41"/>
      <c r="IM125" s="41"/>
      <c r="IN125" s="41"/>
    </row>
    <row r="126" spans="2:248">
      <c r="B126" s="116" t="s">
        <v>174</v>
      </c>
      <c r="C126" s="117">
        <v>7.2031999999999999E-2</v>
      </c>
      <c r="D126" s="120">
        <v>0</v>
      </c>
      <c r="E126" s="117">
        <v>7.2031999999999999E-2</v>
      </c>
      <c r="F126" s="120">
        <v>0</v>
      </c>
      <c r="G126" s="110"/>
      <c r="IG126" s="41"/>
      <c r="IH126" s="41"/>
      <c r="II126" s="41"/>
      <c r="IJ126" s="41"/>
      <c r="IK126" s="41"/>
      <c r="IL126" s="41"/>
      <c r="IM126" s="41"/>
      <c r="IN126" s="41"/>
    </row>
    <row r="127" spans="2:248">
      <c r="B127" s="110"/>
      <c r="C127" s="110"/>
      <c r="D127" s="110"/>
      <c r="E127" s="110"/>
      <c r="F127" s="110"/>
      <c r="G127" s="110"/>
      <c r="H127" s="110"/>
      <c r="I127" s="110"/>
      <c r="J127" s="110"/>
      <c r="K127" s="110"/>
      <c r="IK127" s="41"/>
      <c r="IL127" s="41"/>
      <c r="IM127" s="41"/>
      <c r="IN127" s="41"/>
    </row>
    <row r="128" spans="2:248">
      <c r="B128" s="110"/>
      <c r="C128" s="110"/>
      <c r="D128" s="110"/>
      <c r="E128" s="110"/>
      <c r="F128" s="110"/>
      <c r="G128" s="110"/>
      <c r="H128" s="110"/>
      <c r="I128" s="110"/>
      <c r="J128" s="110"/>
      <c r="K128" s="110"/>
      <c r="IK128" s="41"/>
      <c r="IL128" s="41"/>
      <c r="IM128" s="41"/>
      <c r="IN128" s="41"/>
    </row>
    <row r="129" spans="2:248">
      <c r="B129" s="110"/>
      <c r="C129" s="110"/>
      <c r="D129" s="110"/>
      <c r="E129" s="110"/>
      <c r="F129" s="110"/>
      <c r="G129" s="110"/>
      <c r="H129" s="110"/>
      <c r="I129" s="110"/>
      <c r="J129" s="110"/>
      <c r="K129" s="110"/>
      <c r="IK129" s="41"/>
      <c r="IL129" s="41"/>
      <c r="IM129" s="41"/>
      <c r="IN129" s="41"/>
    </row>
    <row r="130" spans="2:248">
      <c r="B130" s="110"/>
      <c r="C130" s="110"/>
      <c r="D130" s="110"/>
      <c r="E130" s="110"/>
      <c r="F130" s="110"/>
      <c r="G130" s="110"/>
      <c r="H130" s="110"/>
      <c r="I130" s="110"/>
      <c r="J130" s="110"/>
      <c r="K130" s="110"/>
      <c r="IK130" s="41"/>
      <c r="IL130" s="41"/>
      <c r="IM130" s="41"/>
      <c r="IN130" s="41"/>
    </row>
    <row r="131" spans="2:248">
      <c r="B131" s="112" t="s">
        <v>348</v>
      </c>
      <c r="C131" s="113"/>
      <c r="D131" s="113"/>
      <c r="E131" s="113"/>
      <c r="F131" s="121"/>
      <c r="G131" s="115"/>
      <c r="H131" s="115"/>
      <c r="I131" s="115"/>
      <c r="J131" s="115"/>
      <c r="K131" s="110"/>
      <c r="IK131" s="41"/>
      <c r="IL131" s="41"/>
      <c r="IM131" s="41"/>
      <c r="IN131" s="41"/>
    </row>
    <row r="132" spans="2:248" ht="15.75" customHeight="1">
      <c r="B132" s="102" t="s">
        <v>378</v>
      </c>
      <c r="C132" s="213" t="s">
        <v>87</v>
      </c>
      <c r="D132" s="214"/>
      <c r="E132" s="215" t="s">
        <v>123</v>
      </c>
      <c r="F132" s="216"/>
      <c r="G132" s="110"/>
      <c r="IG132" s="41"/>
      <c r="IH132" s="41"/>
      <c r="II132" s="41"/>
      <c r="IJ132" s="41"/>
      <c r="IK132" s="41"/>
      <c r="IL132" s="41"/>
      <c r="IM132" s="41"/>
      <c r="IN132" s="41"/>
    </row>
    <row r="133" spans="2:248" ht="25.5">
      <c r="B133" s="102"/>
      <c r="C133" s="106" t="s">
        <v>88</v>
      </c>
      <c r="D133" s="106" t="s">
        <v>89</v>
      </c>
      <c r="E133" s="106" t="s">
        <v>88</v>
      </c>
      <c r="F133" s="106" t="s">
        <v>89</v>
      </c>
      <c r="G133" s="110"/>
      <c r="IK133" s="41"/>
      <c r="IL133" s="41"/>
      <c r="IM133" s="41"/>
      <c r="IN133" s="41"/>
    </row>
    <row r="134" spans="2:248">
      <c r="B134" s="116" t="s">
        <v>179</v>
      </c>
      <c r="C134" s="120">
        <v>0</v>
      </c>
      <c r="D134" s="120">
        <v>0</v>
      </c>
      <c r="E134" s="117">
        <v>24.651705</v>
      </c>
      <c r="F134" s="120">
        <v>0</v>
      </c>
      <c r="G134" s="110"/>
      <c r="IK134" s="41"/>
      <c r="IL134" s="41"/>
      <c r="IM134" s="41"/>
      <c r="IN134" s="41"/>
    </row>
    <row r="135" spans="2:248">
      <c r="B135" s="110"/>
      <c r="C135" s="110"/>
      <c r="D135" s="110"/>
      <c r="E135" s="110"/>
      <c r="F135" s="110"/>
      <c r="G135" s="110"/>
      <c r="H135" s="110"/>
      <c r="I135" s="110"/>
      <c r="J135" s="110"/>
      <c r="K135" s="110"/>
    </row>
    <row r="136" spans="2:248">
      <c r="B136" s="110"/>
      <c r="C136" s="110"/>
      <c r="D136" s="110"/>
      <c r="E136" s="110"/>
      <c r="F136" s="110"/>
      <c r="G136" s="110"/>
      <c r="H136" s="110"/>
      <c r="I136" s="110"/>
      <c r="J136" s="110"/>
      <c r="K136" s="110"/>
      <c r="IK136" s="41"/>
      <c r="IL136" s="41"/>
      <c r="IM136" s="41"/>
      <c r="IN136" s="41"/>
    </row>
    <row r="137" spans="2:248">
      <c r="B137" s="110"/>
      <c r="C137" s="110"/>
      <c r="D137" s="110"/>
      <c r="E137" s="110"/>
      <c r="F137" s="110"/>
      <c r="G137" s="110"/>
      <c r="H137" s="110"/>
      <c r="I137" s="110"/>
      <c r="J137" s="110"/>
      <c r="K137" s="110"/>
      <c r="IK137" s="41"/>
      <c r="IL137" s="41"/>
      <c r="IM137" s="41"/>
      <c r="IN137" s="41"/>
    </row>
    <row r="138" spans="2:248">
      <c r="B138" s="112" t="s">
        <v>379</v>
      </c>
      <c r="C138" s="113"/>
      <c r="D138" s="113"/>
      <c r="E138" s="113"/>
      <c r="F138" s="121"/>
      <c r="G138" s="115"/>
      <c r="H138" s="115"/>
      <c r="I138" s="115"/>
      <c r="J138" s="115"/>
      <c r="K138" s="110"/>
      <c r="IK138" s="41"/>
      <c r="IL138" s="41"/>
      <c r="IM138" s="41"/>
      <c r="IN138" s="41"/>
    </row>
    <row r="139" spans="2:248" ht="15.75" customHeight="1">
      <c r="B139" s="102" t="s">
        <v>378</v>
      </c>
      <c r="C139" s="213" t="s">
        <v>87</v>
      </c>
      <c r="D139" s="214"/>
      <c r="E139" s="215" t="s">
        <v>123</v>
      </c>
      <c r="F139" s="216"/>
      <c r="G139" s="110"/>
      <c r="IG139" s="41"/>
      <c r="IH139" s="41"/>
      <c r="II139" s="41"/>
      <c r="IJ139" s="41"/>
      <c r="IK139" s="41"/>
      <c r="IL139" s="41"/>
      <c r="IM139" s="41"/>
      <c r="IN139" s="41"/>
    </row>
    <row r="140" spans="2:248" ht="25.5">
      <c r="B140" s="102"/>
      <c r="C140" s="106" t="s">
        <v>88</v>
      </c>
      <c r="D140" s="106" t="s">
        <v>89</v>
      </c>
      <c r="E140" s="106" t="s">
        <v>88</v>
      </c>
      <c r="F140" s="106" t="s">
        <v>89</v>
      </c>
      <c r="G140" s="110"/>
      <c r="IG140" s="41"/>
      <c r="IH140" s="41"/>
      <c r="II140" s="41"/>
      <c r="IJ140" s="41"/>
      <c r="IK140" s="41"/>
      <c r="IL140" s="41"/>
      <c r="IM140" s="41"/>
      <c r="IN140" s="41"/>
    </row>
    <row r="141" spans="2:248">
      <c r="B141" s="116" t="s">
        <v>179</v>
      </c>
      <c r="C141" s="117">
        <v>3.5522999999999999E-2</v>
      </c>
      <c r="D141" s="117">
        <v>3.2892999999999999E-2</v>
      </c>
      <c r="E141" s="117">
        <v>2.7234000000000001E-2</v>
      </c>
      <c r="F141" s="117">
        <v>2.5219999999999999E-2</v>
      </c>
      <c r="G141" s="110"/>
      <c r="IK141" s="41"/>
      <c r="IL141" s="41"/>
      <c r="IM141" s="41"/>
      <c r="IN141" s="41"/>
    </row>
    <row r="142" spans="2:248">
      <c r="B142" s="116" t="s">
        <v>177</v>
      </c>
      <c r="C142" s="117">
        <v>2.7012999999999999E-2</v>
      </c>
      <c r="D142" s="120">
        <v>0</v>
      </c>
      <c r="E142" s="117">
        <v>2.0889000000000001E-2</v>
      </c>
      <c r="F142" s="117">
        <v>1.9342999999999999E-2</v>
      </c>
      <c r="G142" s="110"/>
      <c r="IK142" s="41"/>
      <c r="IL142" s="41"/>
      <c r="IM142" s="41"/>
      <c r="IN142" s="41"/>
    </row>
    <row r="143" spans="2:248">
      <c r="B143" s="116" t="s">
        <v>178</v>
      </c>
      <c r="C143" s="120">
        <v>0</v>
      </c>
      <c r="D143" s="120">
        <v>0</v>
      </c>
      <c r="E143" s="117">
        <v>2.3481999999999999E-2</v>
      </c>
      <c r="F143" s="120">
        <v>0</v>
      </c>
      <c r="G143" s="110"/>
      <c r="IK143" s="41"/>
      <c r="IL143" s="41"/>
      <c r="IM143" s="41"/>
      <c r="IN143" s="41"/>
    </row>
    <row r="144" spans="2:248">
      <c r="B144" s="116" t="s">
        <v>176</v>
      </c>
      <c r="C144" s="117">
        <v>3.0470000000000001E-2</v>
      </c>
      <c r="D144" s="120">
        <v>0</v>
      </c>
      <c r="E144" s="117">
        <v>2.3626999999999999E-2</v>
      </c>
      <c r="F144" s="120">
        <v>0</v>
      </c>
      <c r="G144" s="110"/>
      <c r="IG144" s="41"/>
      <c r="IH144" s="41"/>
      <c r="II144" s="41"/>
      <c r="IJ144" s="41"/>
      <c r="IK144" s="41"/>
      <c r="IL144" s="41"/>
      <c r="IM144" s="41"/>
      <c r="IN144" s="41"/>
    </row>
    <row r="145" spans="2:248">
      <c r="B145" s="116" t="s">
        <v>174</v>
      </c>
      <c r="C145" s="117">
        <v>3.6015999999999999E-2</v>
      </c>
      <c r="D145" s="120">
        <v>0</v>
      </c>
      <c r="E145" s="117">
        <v>3.6015999999999999E-2</v>
      </c>
      <c r="F145" s="120">
        <v>0</v>
      </c>
      <c r="G145" s="110"/>
      <c r="IG145" s="41"/>
      <c r="IH145" s="41"/>
      <c r="II145" s="41"/>
      <c r="IJ145" s="41"/>
      <c r="IK145" s="41"/>
      <c r="IL145" s="41"/>
      <c r="IM145" s="41"/>
      <c r="IN145" s="41"/>
    </row>
    <row r="146" spans="2:248">
      <c r="B146" s="42"/>
      <c r="C146" s="98"/>
      <c r="D146" s="98"/>
      <c r="E146" s="98"/>
      <c r="F146" s="98"/>
      <c r="IK146" s="41"/>
      <c r="IL146" s="41"/>
      <c r="IM146" s="41"/>
      <c r="IN146" s="41"/>
    </row>
    <row r="147" spans="2:248">
      <c r="B147" s="122" t="s">
        <v>419</v>
      </c>
      <c r="C147" s="122"/>
      <c r="D147" s="122"/>
      <c r="E147" s="122"/>
      <c r="F147" s="122"/>
      <c r="IK147" s="41"/>
      <c r="IL147" s="41"/>
      <c r="IM147" s="41"/>
      <c r="IN147" s="41"/>
    </row>
    <row r="148" spans="2:248">
      <c r="B148" s="122"/>
      <c r="C148" s="118"/>
      <c r="D148" s="123"/>
      <c r="E148" s="118"/>
      <c r="F148" s="123"/>
      <c r="IK148" s="41"/>
      <c r="IL148" s="41"/>
      <c r="IM148" s="41"/>
      <c r="IN148" s="41"/>
    </row>
    <row r="149" spans="2:248">
      <c r="C149" s="111"/>
    </row>
    <row r="150" spans="2:248">
      <c r="C150" s="111"/>
    </row>
    <row r="151" spans="2:248">
      <c r="C151" s="111"/>
    </row>
    <row r="152" spans="2:248">
      <c r="B152" s="115"/>
      <c r="C152" s="115"/>
      <c r="D152" s="115"/>
      <c r="E152" s="115"/>
      <c r="F152" s="115"/>
      <c r="IK152" s="41"/>
      <c r="IL152" s="41"/>
      <c r="IM152" s="41"/>
      <c r="IN152" s="41"/>
    </row>
    <row r="153" spans="2:248">
      <c r="B153" s="42"/>
      <c r="C153" s="212"/>
      <c r="D153" s="212"/>
      <c r="E153" s="212"/>
      <c r="F153" s="212"/>
      <c r="IK153" s="41"/>
      <c r="IL153" s="41"/>
      <c r="IM153" s="41"/>
      <c r="IN153" s="41"/>
    </row>
    <row r="154" spans="2:248">
      <c r="B154" s="42"/>
      <c r="C154" s="98"/>
      <c r="D154" s="98"/>
      <c r="E154" s="98"/>
      <c r="F154" s="98"/>
      <c r="IK154" s="41"/>
      <c r="IL154" s="41"/>
      <c r="IM154" s="41"/>
      <c r="IN154" s="41"/>
    </row>
    <row r="155" spans="2:248">
      <c r="B155" s="122"/>
      <c r="C155" s="118"/>
      <c r="D155" s="123"/>
      <c r="E155" s="118"/>
      <c r="F155" s="118"/>
      <c r="IK155" s="41"/>
      <c r="IL155" s="41"/>
      <c r="IM155" s="41"/>
      <c r="IN155" s="41"/>
    </row>
    <row r="156" spans="2:248">
      <c r="B156" s="122"/>
      <c r="C156" s="118"/>
      <c r="D156" s="123"/>
      <c r="E156" s="118"/>
      <c r="F156" s="118"/>
      <c r="IK156" s="41"/>
      <c r="IL156" s="41"/>
      <c r="IM156" s="41"/>
      <c r="IN156" s="41"/>
    </row>
    <row r="157" spans="2:248">
      <c r="C157" s="111"/>
    </row>
    <row r="158" spans="2:248">
      <c r="C158" s="111"/>
    </row>
    <row r="159" spans="2:248">
      <c r="C159" s="111"/>
    </row>
    <row r="160" spans="2:248">
      <c r="B160" s="115"/>
      <c r="C160" s="115"/>
      <c r="D160" s="115"/>
      <c r="E160" s="115"/>
      <c r="F160" s="115"/>
      <c r="IK160" s="41"/>
      <c r="IL160" s="41"/>
      <c r="IM160" s="41"/>
      <c r="IN160" s="41"/>
    </row>
    <row r="161" spans="2:248">
      <c r="B161" s="42"/>
      <c r="C161" s="212"/>
      <c r="D161" s="212"/>
      <c r="E161" s="212"/>
      <c r="F161" s="212"/>
      <c r="IK161" s="41"/>
      <c r="IL161" s="41"/>
      <c r="IM161" s="41"/>
      <c r="IN161" s="41"/>
    </row>
    <row r="162" spans="2:248">
      <c r="B162" s="42"/>
      <c r="C162" s="98"/>
      <c r="D162" s="98"/>
      <c r="E162" s="98"/>
      <c r="F162" s="98"/>
      <c r="IK162" s="41"/>
      <c r="IL162" s="41"/>
      <c r="IM162" s="41"/>
      <c r="IN162" s="41"/>
    </row>
    <row r="163" spans="2:248">
      <c r="B163" s="122"/>
      <c r="C163" s="118"/>
      <c r="D163" s="123"/>
      <c r="E163" s="118"/>
      <c r="F163" s="123"/>
      <c r="IK163" s="41"/>
      <c r="IL163" s="41"/>
      <c r="IM163" s="41"/>
      <c r="IN163" s="41"/>
    </row>
    <row r="164" spans="2:248">
      <c r="B164" s="122"/>
      <c r="C164" s="118"/>
      <c r="D164" s="123"/>
      <c r="E164" s="118"/>
      <c r="F164" s="118"/>
      <c r="IK164" s="41"/>
      <c r="IL164" s="41"/>
      <c r="IM164" s="41"/>
      <c r="IN164" s="41"/>
    </row>
    <row r="165" spans="2:248">
      <c r="C165" s="111"/>
    </row>
    <row r="166" spans="2:248">
      <c r="C166" s="111"/>
    </row>
    <row r="167" spans="2:248">
      <c r="C167" s="111"/>
    </row>
    <row r="168" spans="2:248">
      <c r="B168" s="115"/>
      <c r="C168" s="115"/>
      <c r="D168" s="115"/>
      <c r="E168" s="115"/>
      <c r="F168" s="115"/>
      <c r="IK168" s="41"/>
      <c r="IL168" s="41"/>
      <c r="IM168" s="41"/>
      <c r="IN168" s="41"/>
    </row>
    <row r="169" spans="2:248">
      <c r="B169" s="42"/>
      <c r="C169" s="212"/>
      <c r="D169" s="212"/>
      <c r="E169" s="212"/>
      <c r="F169" s="212"/>
      <c r="IK169" s="41"/>
      <c r="IL169" s="41"/>
      <c r="IM169" s="41"/>
      <c r="IN169" s="41"/>
    </row>
    <row r="170" spans="2:248">
      <c r="B170" s="42"/>
      <c r="C170" s="98"/>
      <c r="D170" s="98"/>
      <c r="E170" s="98"/>
      <c r="F170" s="98"/>
      <c r="IK170" s="41"/>
      <c r="IL170" s="41"/>
      <c r="IM170" s="41"/>
      <c r="IN170" s="41"/>
    </row>
    <row r="171" spans="2:248">
      <c r="B171" s="122"/>
      <c r="C171" s="118"/>
      <c r="D171" s="123"/>
      <c r="E171" s="118"/>
      <c r="F171" s="123"/>
      <c r="IK171" s="41"/>
      <c r="IL171" s="41"/>
      <c r="IM171" s="41"/>
      <c r="IN171" s="41"/>
    </row>
    <row r="172" spans="2:248">
      <c r="B172" s="122"/>
      <c r="C172" s="123"/>
      <c r="D172" s="123"/>
      <c r="E172" s="118"/>
      <c r="F172" s="123"/>
      <c r="IK172" s="41"/>
      <c r="IL172" s="41"/>
      <c r="IM172" s="41"/>
      <c r="IN172" s="41"/>
    </row>
    <row r="173" spans="2:248">
      <c r="C173" s="111"/>
    </row>
    <row r="174" spans="2:248">
      <c r="C174" s="111"/>
    </row>
    <row r="175" spans="2:248">
      <c r="C175" s="111"/>
    </row>
    <row r="176" spans="2:248">
      <c r="B176" s="115"/>
      <c r="C176" s="115"/>
      <c r="D176" s="115"/>
      <c r="E176" s="115"/>
      <c r="F176" s="115"/>
      <c r="G176" s="115"/>
      <c r="H176" s="115"/>
      <c r="I176" s="115"/>
      <c r="J176" s="115"/>
    </row>
    <row r="177" spans="2:248">
      <c r="B177" s="42"/>
      <c r="C177" s="212"/>
      <c r="D177" s="212"/>
      <c r="E177" s="212"/>
      <c r="F177" s="212"/>
      <c r="G177" s="212"/>
      <c r="H177" s="212"/>
      <c r="I177" s="212"/>
      <c r="J177" s="212"/>
    </row>
    <row r="178" spans="2:248">
      <c r="B178" s="42"/>
      <c r="C178" s="98"/>
      <c r="D178" s="98"/>
      <c r="E178" s="98"/>
      <c r="F178" s="98"/>
      <c r="G178" s="98"/>
      <c r="H178" s="98"/>
      <c r="I178" s="98"/>
      <c r="J178" s="98"/>
    </row>
    <row r="179" spans="2:248">
      <c r="B179" s="122"/>
      <c r="C179" s="124"/>
      <c r="D179" s="124"/>
      <c r="E179" s="124"/>
      <c r="F179" s="124"/>
      <c r="G179" s="124"/>
      <c r="H179" s="124"/>
      <c r="I179" s="124"/>
      <c r="J179" s="124"/>
    </row>
    <row r="180" spans="2:248">
      <c r="B180" s="122"/>
      <c r="C180" s="124"/>
      <c r="D180" s="124"/>
      <c r="E180" s="124"/>
      <c r="F180" s="124"/>
      <c r="G180" s="124"/>
      <c r="H180" s="124"/>
      <c r="I180" s="124"/>
      <c r="J180" s="124"/>
    </row>
    <row r="181" spans="2:248">
      <c r="B181" s="122"/>
      <c r="C181" s="124"/>
      <c r="D181" s="124"/>
      <c r="E181" s="124"/>
      <c r="F181" s="124"/>
      <c r="G181" s="124"/>
      <c r="H181" s="124"/>
      <c r="I181" s="124"/>
      <c r="J181" s="124"/>
    </row>
    <row r="182" spans="2:248">
      <c r="B182" s="122"/>
      <c r="C182" s="124"/>
      <c r="D182" s="124"/>
      <c r="E182" s="124"/>
      <c r="F182" s="124"/>
      <c r="G182" s="124"/>
      <c r="H182" s="124"/>
      <c r="I182" s="124"/>
      <c r="J182" s="124"/>
    </row>
    <row r="183" spans="2:248">
      <c r="B183" s="122"/>
      <c r="C183" s="124"/>
      <c r="D183" s="124"/>
      <c r="E183" s="124"/>
      <c r="F183" s="124"/>
      <c r="G183" s="124"/>
      <c r="H183" s="124"/>
      <c r="I183" s="124"/>
      <c r="J183" s="124"/>
    </row>
    <row r="184" spans="2:248">
      <c r="C184" s="111"/>
      <c r="IM184" s="41"/>
      <c r="IN184" s="41"/>
    </row>
    <row r="185" spans="2:248">
      <c r="C185" s="111"/>
      <c r="IM185" s="41"/>
      <c r="IN185" s="41"/>
    </row>
    <row r="186" spans="2:248">
      <c r="C186" s="111"/>
      <c r="IM186" s="41"/>
      <c r="IN186" s="41"/>
    </row>
    <row r="187" spans="2:248">
      <c r="B187" s="115"/>
      <c r="C187" s="115"/>
      <c r="D187" s="115"/>
      <c r="E187" s="115"/>
      <c r="F187" s="115"/>
      <c r="IK187" s="41"/>
      <c r="IL187" s="41"/>
      <c r="IM187" s="41"/>
      <c r="IN187" s="41"/>
    </row>
    <row r="188" spans="2:248">
      <c r="B188" s="42"/>
      <c r="C188" s="212"/>
      <c r="D188" s="212"/>
      <c r="E188" s="212"/>
      <c r="F188" s="212"/>
      <c r="IK188" s="41"/>
      <c r="IL188" s="41"/>
      <c r="IM188" s="41"/>
      <c r="IN188" s="41"/>
    </row>
    <row r="189" spans="2:248">
      <c r="B189" s="42"/>
      <c r="C189" s="98"/>
      <c r="D189" s="98"/>
      <c r="E189" s="98"/>
      <c r="F189" s="98"/>
      <c r="IK189" s="41"/>
      <c r="IL189" s="41"/>
      <c r="IM189" s="41"/>
      <c r="IN189" s="41"/>
    </row>
    <row r="190" spans="2:248">
      <c r="B190" s="122"/>
      <c r="C190" s="124"/>
      <c r="D190" s="124"/>
      <c r="E190" s="124"/>
      <c r="F190" s="124"/>
      <c r="IK190" s="41"/>
      <c r="IL190" s="41"/>
      <c r="IM190" s="41"/>
      <c r="IN190" s="41"/>
    </row>
    <row r="191" spans="2:248">
      <c r="B191" s="122"/>
      <c r="C191" s="124"/>
      <c r="D191" s="124"/>
      <c r="E191" s="124"/>
      <c r="F191" s="124"/>
      <c r="IK191" s="41"/>
      <c r="IL191" s="41"/>
      <c r="IM191" s="41"/>
      <c r="IN191" s="41"/>
    </row>
    <row r="192" spans="2:248">
      <c r="B192" s="122"/>
      <c r="C192" s="124"/>
      <c r="D192" s="124"/>
      <c r="E192" s="124"/>
      <c r="F192" s="124"/>
      <c r="IK192" s="41"/>
      <c r="IL192" s="41"/>
      <c r="IM192" s="41"/>
      <c r="IN192" s="41"/>
    </row>
    <row r="193" spans="2:248">
      <c r="B193" s="122"/>
      <c r="C193" s="124"/>
      <c r="D193" s="124"/>
      <c r="E193" s="124"/>
      <c r="F193" s="124"/>
      <c r="IK193" s="41"/>
      <c r="IL193" s="41"/>
      <c r="IM193" s="41"/>
      <c r="IN193" s="41"/>
    </row>
    <row r="194" spans="2:248">
      <c r="B194" s="122"/>
      <c r="C194" s="124"/>
      <c r="D194" s="124"/>
      <c r="E194" s="124"/>
      <c r="F194" s="124"/>
      <c r="IK194" s="41"/>
      <c r="IL194" s="41"/>
      <c r="IM194" s="41"/>
      <c r="IN194" s="41"/>
    </row>
    <row r="195" spans="2:248">
      <c r="C195" s="111"/>
    </row>
    <row r="196" spans="2:248">
      <c r="C196" s="111"/>
    </row>
    <row r="197" spans="2:248">
      <c r="C197" s="111"/>
    </row>
    <row r="198" spans="2:248">
      <c r="B198" s="115"/>
      <c r="C198" s="115"/>
      <c r="D198" s="115"/>
      <c r="E198" s="115"/>
      <c r="F198" s="115"/>
      <c r="G198" s="115"/>
      <c r="H198" s="115"/>
      <c r="I198" s="115"/>
      <c r="J198" s="115"/>
    </row>
    <row r="199" spans="2:248">
      <c r="B199" s="42"/>
      <c r="C199" s="212"/>
      <c r="D199" s="212"/>
      <c r="E199" s="212"/>
      <c r="F199" s="212"/>
      <c r="G199" s="212"/>
      <c r="H199" s="212"/>
      <c r="I199" s="212"/>
      <c r="J199" s="212"/>
    </row>
    <row r="200" spans="2:248">
      <c r="B200" s="42"/>
      <c r="C200" s="98"/>
      <c r="D200" s="98"/>
      <c r="E200" s="98"/>
      <c r="F200" s="98"/>
      <c r="G200" s="98"/>
      <c r="H200" s="98"/>
      <c r="I200" s="98"/>
      <c r="J200" s="98"/>
    </row>
    <row r="201" spans="2:248">
      <c r="B201" s="122"/>
      <c r="C201" s="124"/>
      <c r="D201" s="124"/>
      <c r="E201" s="124"/>
      <c r="F201" s="124"/>
      <c r="G201" s="124"/>
      <c r="H201" s="124"/>
      <c r="I201" s="124"/>
      <c r="J201" s="124"/>
    </row>
    <row r="202" spans="2:248">
      <c r="B202" s="122"/>
      <c r="C202" s="124"/>
      <c r="D202" s="124"/>
      <c r="E202" s="124"/>
      <c r="F202" s="124"/>
      <c r="G202" s="124"/>
      <c r="H202" s="124"/>
      <c r="I202" s="124"/>
      <c r="J202" s="124"/>
    </row>
    <row r="203" spans="2:248">
      <c r="B203" s="122"/>
      <c r="C203" s="124"/>
      <c r="D203" s="124"/>
      <c r="E203" s="124"/>
      <c r="F203" s="124"/>
      <c r="G203" s="124"/>
      <c r="H203" s="124"/>
      <c r="I203" s="124"/>
      <c r="J203" s="124"/>
    </row>
    <row r="204" spans="2:248">
      <c r="B204" s="122"/>
      <c r="C204" s="124"/>
      <c r="D204" s="124"/>
      <c r="E204" s="124"/>
      <c r="F204" s="124"/>
      <c r="G204" s="124"/>
      <c r="H204" s="124"/>
      <c r="I204" s="124"/>
      <c r="J204" s="124"/>
    </row>
    <row r="205" spans="2:248">
      <c r="B205" s="122"/>
      <c r="C205" s="124"/>
      <c r="D205" s="124"/>
      <c r="E205" s="124"/>
      <c r="F205" s="124"/>
      <c r="G205" s="124"/>
      <c r="H205" s="124"/>
      <c r="I205" s="124"/>
      <c r="J205" s="124"/>
    </row>
    <row r="206" spans="2:248">
      <c r="C206" s="111"/>
      <c r="IK206" s="41"/>
      <c r="IL206" s="41"/>
      <c r="IM206" s="41"/>
      <c r="IN206" s="41"/>
    </row>
    <row r="207" spans="2:248">
      <c r="C207" s="111"/>
      <c r="IK207" s="41"/>
      <c r="IL207" s="41"/>
      <c r="IM207" s="41"/>
      <c r="IN207" s="41"/>
    </row>
    <row r="208" spans="2:248">
      <c r="C208" s="111"/>
      <c r="IK208" s="41"/>
      <c r="IL208" s="41"/>
      <c r="IM208" s="41"/>
      <c r="IN208" s="41"/>
    </row>
    <row r="209" spans="2:248">
      <c r="B209" s="115"/>
      <c r="C209" s="115"/>
      <c r="D209" s="115"/>
      <c r="E209" s="115"/>
      <c r="F209" s="115"/>
      <c r="IK209" s="41"/>
      <c r="IL209" s="41"/>
      <c r="IM209" s="41"/>
      <c r="IN209" s="41"/>
    </row>
    <row r="210" spans="2:248">
      <c r="B210" s="42"/>
      <c r="C210" s="212"/>
      <c r="D210" s="212"/>
      <c r="E210" s="212"/>
      <c r="F210" s="212"/>
      <c r="IK210" s="41"/>
      <c r="IL210" s="41"/>
      <c r="IM210" s="41"/>
      <c r="IN210" s="41"/>
    </row>
    <row r="211" spans="2:248">
      <c r="B211" s="42"/>
      <c r="C211" s="98"/>
      <c r="D211" s="98"/>
      <c r="E211" s="98"/>
      <c r="F211" s="98"/>
      <c r="IK211" s="41"/>
      <c r="IL211" s="41"/>
      <c r="IM211" s="41"/>
      <c r="IN211" s="41"/>
    </row>
    <row r="212" spans="2:248">
      <c r="B212" s="122"/>
      <c r="C212" s="124"/>
      <c r="D212" s="124"/>
      <c r="E212" s="124"/>
      <c r="F212" s="124"/>
      <c r="IK212" s="41"/>
      <c r="IL212" s="41"/>
      <c r="IM212" s="41"/>
      <c r="IN212" s="41"/>
    </row>
    <row r="213" spans="2:248">
      <c r="B213" s="122"/>
      <c r="C213" s="124"/>
      <c r="D213" s="124"/>
      <c r="E213" s="124"/>
      <c r="F213" s="124"/>
      <c r="IK213" s="41"/>
      <c r="IL213" s="41"/>
      <c r="IM213" s="41"/>
      <c r="IN213" s="41"/>
    </row>
    <row r="214" spans="2:248">
      <c r="B214" s="122"/>
      <c r="C214" s="124"/>
      <c r="D214" s="124"/>
      <c r="E214" s="124"/>
      <c r="F214" s="124"/>
      <c r="IK214" s="41"/>
      <c r="IL214" s="41"/>
      <c r="IM214" s="41"/>
      <c r="IN214" s="41"/>
    </row>
    <row r="215" spans="2:248">
      <c r="C215" s="111"/>
      <c r="IM215" s="41"/>
      <c r="IN215" s="41"/>
    </row>
    <row r="216" spans="2:248">
      <c r="C216" s="111"/>
      <c r="IM216" s="41"/>
      <c r="IN216" s="41"/>
    </row>
    <row r="217" spans="2:248">
      <c r="C217" s="111"/>
      <c r="IM217" s="41"/>
      <c r="IN217" s="41"/>
    </row>
    <row r="218" spans="2:248">
      <c r="B218" s="115"/>
      <c r="C218" s="115"/>
      <c r="D218" s="115"/>
      <c r="E218" s="115"/>
      <c r="F218" s="115"/>
      <c r="IK218" s="41"/>
      <c r="IL218" s="41"/>
      <c r="IM218" s="41"/>
      <c r="IN218" s="41"/>
    </row>
    <row r="219" spans="2:248">
      <c r="B219" s="42"/>
      <c r="C219" s="212"/>
      <c r="D219" s="212"/>
      <c r="E219" s="212"/>
      <c r="F219" s="212"/>
      <c r="IK219" s="41"/>
      <c r="IL219" s="41"/>
      <c r="IM219" s="41"/>
      <c r="IN219" s="41"/>
    </row>
    <row r="220" spans="2:248">
      <c r="B220" s="42"/>
      <c r="C220" s="98"/>
      <c r="D220" s="98"/>
      <c r="E220" s="98"/>
      <c r="F220" s="98"/>
      <c r="IK220" s="41"/>
      <c r="IL220" s="41"/>
      <c r="IM220" s="41"/>
      <c r="IN220" s="41"/>
    </row>
    <row r="221" spans="2:248">
      <c r="B221" s="122"/>
      <c r="C221" s="124"/>
      <c r="D221" s="124"/>
      <c r="E221" s="124"/>
      <c r="F221" s="124"/>
      <c r="IK221" s="41"/>
      <c r="IL221" s="41"/>
      <c r="IM221" s="41"/>
      <c r="IN221" s="41"/>
    </row>
    <row r="222" spans="2:248">
      <c r="B222" s="122"/>
      <c r="C222" s="124"/>
      <c r="D222" s="124"/>
      <c r="E222" s="124"/>
      <c r="F222" s="124"/>
      <c r="IK222" s="41"/>
      <c r="IL222" s="41"/>
      <c r="IM222" s="41"/>
      <c r="IN222" s="41"/>
    </row>
    <row r="223" spans="2:248">
      <c r="B223" s="122"/>
      <c r="C223" s="124"/>
      <c r="D223" s="124"/>
      <c r="E223" s="124"/>
      <c r="F223" s="124"/>
      <c r="IK223" s="41"/>
      <c r="IL223" s="41"/>
      <c r="IM223" s="41"/>
      <c r="IN223" s="41"/>
    </row>
    <row r="224" spans="2:248">
      <c r="B224" s="122"/>
      <c r="C224" s="124"/>
      <c r="D224" s="124"/>
      <c r="E224" s="124"/>
      <c r="F224" s="124"/>
      <c r="IK224" s="41"/>
      <c r="IL224" s="41"/>
      <c r="IM224" s="41"/>
      <c r="IN224" s="41"/>
    </row>
    <row r="225" spans="2:248">
      <c r="C225" s="111"/>
      <c r="IM225" s="41"/>
      <c r="IN225" s="41"/>
    </row>
    <row r="226" spans="2:248">
      <c r="C226" s="111"/>
      <c r="IM226" s="41"/>
      <c r="IN226" s="41"/>
    </row>
    <row r="227" spans="2:248">
      <c r="C227" s="111"/>
      <c r="IM227" s="41"/>
      <c r="IN227" s="41"/>
    </row>
    <row r="228" spans="2:248">
      <c r="B228" s="115"/>
      <c r="C228" s="115"/>
      <c r="D228" s="115"/>
      <c r="E228" s="115"/>
      <c r="F228" s="115"/>
      <c r="IK228" s="41"/>
      <c r="IL228" s="41"/>
      <c r="IM228" s="41"/>
      <c r="IN228" s="41"/>
    </row>
    <row r="229" spans="2:248">
      <c r="B229" s="42"/>
      <c r="C229" s="212"/>
      <c r="D229" s="212"/>
      <c r="E229" s="212"/>
      <c r="F229" s="212"/>
      <c r="IK229" s="41"/>
      <c r="IL229" s="41"/>
      <c r="IM229" s="41"/>
      <c r="IN229" s="41"/>
    </row>
    <row r="230" spans="2:248">
      <c r="B230" s="42"/>
      <c r="C230" s="98"/>
      <c r="D230" s="98"/>
      <c r="E230" s="98"/>
      <c r="F230" s="98"/>
      <c r="IK230" s="41"/>
      <c r="IL230" s="41"/>
      <c r="IM230" s="41"/>
      <c r="IN230" s="41"/>
    </row>
    <row r="231" spans="2:248">
      <c r="B231" s="122"/>
      <c r="C231" s="124"/>
      <c r="D231" s="124"/>
      <c r="E231" s="124"/>
      <c r="F231" s="124"/>
      <c r="IK231" s="41"/>
      <c r="IL231" s="41"/>
      <c r="IM231" s="41"/>
      <c r="IN231" s="41"/>
    </row>
    <row r="232" spans="2:248">
      <c r="B232" s="122"/>
      <c r="C232" s="124"/>
      <c r="D232" s="124"/>
      <c r="E232" s="124"/>
      <c r="F232" s="124"/>
      <c r="IK232" s="41"/>
      <c r="IL232" s="41"/>
      <c r="IM232" s="41"/>
      <c r="IN232" s="41"/>
    </row>
    <row r="233" spans="2:248">
      <c r="B233" s="122"/>
      <c r="C233" s="124"/>
      <c r="D233" s="124"/>
      <c r="E233" s="124"/>
      <c r="F233" s="124"/>
      <c r="IK233" s="41"/>
      <c r="IL233" s="41"/>
      <c r="IM233" s="41"/>
      <c r="IN233" s="41"/>
    </row>
    <row r="234" spans="2:248">
      <c r="C234" s="111"/>
      <c r="IK234" s="41"/>
      <c r="IL234" s="41"/>
      <c r="IM234" s="41"/>
      <c r="IN234" s="41"/>
    </row>
    <row r="235" spans="2:248">
      <c r="C235" s="111"/>
      <c r="IK235" s="41"/>
      <c r="IL235" s="41"/>
      <c r="IM235" s="41"/>
      <c r="IN235" s="41"/>
    </row>
    <row r="236" spans="2:248">
      <c r="C236" s="111"/>
      <c r="IK236" s="41"/>
      <c r="IL236" s="41"/>
      <c r="IM236" s="41"/>
      <c r="IN236" s="41"/>
    </row>
    <row r="237" spans="2:248">
      <c r="B237" s="115"/>
      <c r="C237" s="115"/>
      <c r="D237" s="115"/>
      <c r="II237" s="41"/>
      <c r="IJ237" s="41"/>
      <c r="IK237" s="41"/>
      <c r="IL237" s="41"/>
      <c r="IM237" s="41"/>
      <c r="IN237" s="41"/>
    </row>
    <row r="238" spans="2:248">
      <c r="B238" s="42"/>
      <c r="C238" s="212"/>
      <c r="D238" s="212"/>
      <c r="II238" s="41"/>
      <c r="IJ238" s="41"/>
      <c r="IK238" s="41"/>
      <c r="IL238" s="41"/>
      <c r="IM238" s="41"/>
      <c r="IN238" s="41"/>
    </row>
    <row r="239" spans="2:248">
      <c r="B239" s="42"/>
      <c r="C239" s="98"/>
      <c r="D239" s="98"/>
      <c r="II239" s="41"/>
      <c r="IJ239" s="41"/>
      <c r="IK239" s="41"/>
      <c r="IL239" s="41"/>
      <c r="IM239" s="41"/>
      <c r="IN239" s="41"/>
    </row>
    <row r="240" spans="2:248">
      <c r="B240" s="122"/>
      <c r="C240" s="118"/>
      <c r="D240" s="123"/>
      <c r="II240" s="41"/>
      <c r="IJ240" s="41"/>
      <c r="IK240" s="41"/>
      <c r="IL240" s="41"/>
      <c r="IM240" s="41"/>
      <c r="IN240" s="41"/>
    </row>
    <row r="241" spans="3:6">
      <c r="C241" s="111"/>
    </row>
    <row r="242" spans="3:6">
      <c r="C242" s="111"/>
    </row>
    <row r="243" spans="3:6">
      <c r="C243" s="111"/>
    </row>
    <row r="244" spans="3:6">
      <c r="C244" s="111"/>
    </row>
    <row r="245" spans="3:6">
      <c r="C245" s="111"/>
    </row>
    <row r="246" spans="3:6" s="111" customFormat="1"/>
    <row r="247" spans="3:6" s="111" customFormat="1"/>
    <row r="248" spans="3:6" s="111" customFormat="1"/>
    <row r="249" spans="3:6" s="111" customFormat="1"/>
    <row r="250" spans="3:6" s="111" customFormat="1"/>
    <row r="251" spans="3:6" s="111" customFormat="1"/>
    <row r="252" spans="3:6" s="111" customFormat="1"/>
    <row r="253" spans="3:6">
      <c r="F253" s="126"/>
    </row>
  </sheetData>
  <mergeCells count="53">
    <mergeCell ref="E119:F119"/>
    <mergeCell ref="E110:F110"/>
    <mergeCell ref="E74:F74"/>
    <mergeCell ref="E57:F57"/>
    <mergeCell ref="C93:D93"/>
    <mergeCell ref="E93:F93"/>
    <mergeCell ref="C102:D102"/>
    <mergeCell ref="E102:F102"/>
    <mergeCell ref="G57:H57"/>
    <mergeCell ref="G67:H67"/>
    <mergeCell ref="C67:D67"/>
    <mergeCell ref="E67:F67"/>
    <mergeCell ref="I57:J57"/>
    <mergeCell ref="C47:D47"/>
    <mergeCell ref="E47:F47"/>
    <mergeCell ref="G47:H47"/>
    <mergeCell ref="I47:J47"/>
    <mergeCell ref="C238:D238"/>
    <mergeCell ref="C210:D210"/>
    <mergeCell ref="E210:F210"/>
    <mergeCell ref="C219:D219"/>
    <mergeCell ref="E219:F219"/>
    <mergeCell ref="C229:D229"/>
    <mergeCell ref="E229:F229"/>
    <mergeCell ref="E83:F83"/>
    <mergeCell ref="I177:J177"/>
    <mergeCell ref="C188:D188"/>
    <mergeCell ref="E188:F188"/>
    <mergeCell ref="C153:D153"/>
    <mergeCell ref="C199:D199"/>
    <mergeCell ref="E199:F199"/>
    <mergeCell ref="G199:H199"/>
    <mergeCell ref="G177:H177"/>
    <mergeCell ref="C161:D161"/>
    <mergeCell ref="E161:F161"/>
    <mergeCell ref="C169:D169"/>
    <mergeCell ref="E169:F169"/>
    <mergeCell ref="B2:E2"/>
    <mergeCell ref="B3:E3"/>
    <mergeCell ref="I199:J199"/>
    <mergeCell ref="C177:D177"/>
    <mergeCell ref="E177:F177"/>
    <mergeCell ref="C74:D74"/>
    <mergeCell ref="C57:D57"/>
    <mergeCell ref="C132:D132"/>
    <mergeCell ref="C139:D139"/>
    <mergeCell ref="C110:D110"/>
    <mergeCell ref="C119:D119"/>
    <mergeCell ref="C83:D83"/>
    <mergeCell ref="G102:H102"/>
    <mergeCell ref="E153:F153"/>
    <mergeCell ref="E139:F139"/>
    <mergeCell ref="E132:F132"/>
  </mergeCells>
  <pageMargins left="0.75" right="0.75" top="1" bottom="1" header="0.5" footer="0.5"/>
  <pageSetup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
  <sheetViews>
    <sheetView zoomScale="85" zoomScaleNormal="85" workbookViewId="0">
      <selection activeCell="A5" sqref="A5:I5"/>
    </sheetView>
  </sheetViews>
  <sheetFormatPr defaultRowHeight="15"/>
  <cols>
    <col min="1" max="1" width="34.85546875" style="2" bestFit="1" customWidth="1"/>
    <col min="2" max="2" width="13.7109375" style="2" bestFit="1" customWidth="1"/>
    <col min="3" max="3" width="17.5703125" style="2" bestFit="1" customWidth="1"/>
    <col min="4" max="4" width="14.28515625" style="2" bestFit="1" customWidth="1"/>
    <col min="5" max="5" width="53.5703125" style="2" bestFit="1" customWidth="1"/>
    <col min="6" max="6" width="12.85546875" style="2" bestFit="1" customWidth="1"/>
    <col min="7" max="7" width="8.42578125" style="2" bestFit="1" customWidth="1"/>
    <col min="8" max="8" width="21.5703125" style="2" bestFit="1" customWidth="1"/>
    <col min="9" max="9" width="18.5703125" style="2" bestFit="1" customWidth="1"/>
    <col min="10" max="16384" width="9.140625" style="2"/>
  </cols>
  <sheetData>
    <row r="2" spans="1:9">
      <c r="A2" s="1"/>
    </row>
    <row r="4" spans="1:9">
      <c r="A4" s="219" t="s">
        <v>79</v>
      </c>
      <c r="B4" s="219"/>
      <c r="C4" s="219"/>
      <c r="D4" s="219"/>
      <c r="E4" s="219"/>
      <c r="F4" s="219"/>
      <c r="G4" s="219"/>
      <c r="H4" s="219"/>
      <c r="I4" s="219"/>
    </row>
    <row r="5" spans="1:9" ht="15" customHeight="1">
      <c r="A5" s="219" t="s">
        <v>469</v>
      </c>
      <c r="B5" s="219"/>
      <c r="C5" s="219"/>
      <c r="D5" s="219"/>
      <c r="E5" s="219"/>
      <c r="F5" s="219"/>
      <c r="G5" s="219"/>
      <c r="H5" s="219"/>
      <c r="I5" s="219"/>
    </row>
    <row r="6" spans="1:9">
      <c r="A6" s="99"/>
      <c r="B6" s="100"/>
      <c r="C6" s="100"/>
      <c r="D6" s="100"/>
      <c r="E6" s="100"/>
      <c r="F6" s="100"/>
      <c r="G6" s="100"/>
      <c r="H6" s="100"/>
      <c r="I6" s="101"/>
    </row>
    <row r="7" spans="1:9">
      <c r="A7" s="3" t="s">
        <v>239</v>
      </c>
      <c r="B7" s="3" t="s">
        <v>240</v>
      </c>
      <c r="C7" s="3" t="s">
        <v>241</v>
      </c>
      <c r="D7" s="3" t="s">
        <v>242</v>
      </c>
      <c r="E7" s="3" t="s">
        <v>243</v>
      </c>
      <c r="F7" s="3" t="s">
        <v>244</v>
      </c>
      <c r="G7" s="5" t="s">
        <v>245</v>
      </c>
      <c r="H7" s="5" t="s">
        <v>246</v>
      </c>
      <c r="I7" s="5" t="s">
        <v>247</v>
      </c>
    </row>
    <row r="8" spans="1:9">
      <c r="A8" s="3" t="s">
        <v>248</v>
      </c>
      <c r="B8" s="4"/>
      <c r="C8" s="4"/>
      <c r="D8" s="4"/>
      <c r="E8" s="4"/>
      <c r="F8" s="4"/>
      <c r="G8" s="4"/>
      <c r="H8" s="4"/>
      <c r="I8" s="4"/>
    </row>
    <row r="9" spans="1:9" s="25" customFormat="1">
      <c r="A9" s="38" t="s">
        <v>289</v>
      </c>
      <c r="B9" s="38" t="s">
        <v>287</v>
      </c>
      <c r="C9" s="38" t="s">
        <v>288</v>
      </c>
      <c r="D9" s="39">
        <v>43299</v>
      </c>
      <c r="E9" s="38" t="s">
        <v>310</v>
      </c>
      <c r="F9" s="38" t="s">
        <v>349</v>
      </c>
      <c r="G9" s="40">
        <v>122</v>
      </c>
      <c r="H9" s="40">
        <v>95608960</v>
      </c>
      <c r="I9" s="40">
        <v>107924616</v>
      </c>
    </row>
    <row r="10" spans="1:9" s="25" customFormat="1">
      <c r="A10" s="25" t="s">
        <v>311</v>
      </c>
    </row>
  </sheetData>
  <mergeCells count="2">
    <mergeCell ref="A4:I4"/>
    <mergeCell ref="A5:I5"/>
  </mergeCells>
  <printOptions gridLines="1" gridLinesSet="0"/>
  <pageMargins left="0.75" right="0.75" top="1" bottom="1" header="0.5" footer="0.5"/>
  <pageSetup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359"/>
  <sheetViews>
    <sheetView zoomScale="80" zoomScaleNormal="80" workbookViewId="0">
      <selection activeCell="A3" sqref="A3:G3"/>
    </sheetView>
  </sheetViews>
  <sheetFormatPr defaultColWidth="31.7109375" defaultRowHeight="15"/>
  <cols>
    <col min="1" max="1" width="32.5703125" style="180" customWidth="1"/>
    <col min="2" max="2" width="58.5703125" style="127" bestFit="1" customWidth="1"/>
    <col min="3" max="3" width="24.42578125" style="181" bestFit="1" customWidth="1"/>
    <col min="4" max="4" width="24.5703125" style="182" bestFit="1" customWidth="1"/>
    <col min="5" max="5" width="23.5703125" style="183" customWidth="1"/>
    <col min="6" max="6" width="17.140625" style="184" bestFit="1" customWidth="1"/>
    <col min="7" max="7" width="19.28515625" style="127" customWidth="1"/>
    <col min="8" max="8" width="5.85546875" style="127" customWidth="1"/>
    <col min="9" max="9" width="11.5703125" style="127" customWidth="1"/>
    <col min="10" max="10" width="8.85546875" style="127" customWidth="1"/>
    <col min="11" max="11" width="8.7109375" style="127" customWidth="1"/>
    <col min="12" max="12" width="12" style="127" customWidth="1"/>
    <col min="13" max="16384" width="31.7109375" style="127"/>
  </cols>
  <sheetData>
    <row r="3" spans="1:7">
      <c r="A3" s="221" t="s">
        <v>79</v>
      </c>
      <c r="B3" s="221"/>
      <c r="C3" s="221"/>
      <c r="D3" s="221"/>
      <c r="E3" s="221"/>
      <c r="F3" s="221"/>
      <c r="G3" s="221"/>
    </row>
    <row r="4" spans="1:7" ht="30" customHeight="1">
      <c r="A4" s="228" t="s">
        <v>470</v>
      </c>
      <c r="B4" s="228"/>
      <c r="C4" s="228"/>
      <c r="D4" s="228"/>
      <c r="E4" s="228"/>
      <c r="F4" s="228"/>
      <c r="G4" s="228"/>
    </row>
    <row r="5" spans="1:7">
      <c r="A5" s="221"/>
      <c r="B5" s="221"/>
      <c r="C5" s="221"/>
      <c r="D5" s="221"/>
      <c r="E5" s="221"/>
      <c r="F5" s="221"/>
      <c r="G5" s="221"/>
    </row>
    <row r="6" spans="1:7">
      <c r="A6" s="128"/>
      <c r="B6" s="129"/>
      <c r="C6" s="130"/>
      <c r="D6" s="131"/>
      <c r="E6" s="128"/>
      <c r="F6" s="132"/>
      <c r="G6" s="128"/>
    </row>
    <row r="7" spans="1:7" ht="51">
      <c r="A7" s="133" t="s">
        <v>312</v>
      </c>
      <c r="B7" s="133" t="s">
        <v>313</v>
      </c>
      <c r="C7" s="134" t="s">
        <v>362</v>
      </c>
      <c r="D7" s="135" t="s">
        <v>314</v>
      </c>
      <c r="E7" s="133" t="s">
        <v>315</v>
      </c>
      <c r="F7" s="136" t="s">
        <v>316</v>
      </c>
      <c r="G7" s="136" t="s">
        <v>382</v>
      </c>
    </row>
    <row r="8" spans="1:7">
      <c r="A8" s="137"/>
      <c r="B8" s="138"/>
      <c r="C8" s="139"/>
      <c r="D8" s="140"/>
      <c r="E8" s="138"/>
      <c r="F8" s="141"/>
      <c r="G8" s="138"/>
    </row>
    <row r="9" spans="1:7">
      <c r="A9" s="137"/>
      <c r="B9" s="138"/>
      <c r="C9" s="139"/>
      <c r="D9" s="140"/>
      <c r="E9" s="138"/>
      <c r="F9" s="141"/>
      <c r="G9" s="138"/>
    </row>
    <row r="10" spans="1:7">
      <c r="A10" s="137"/>
      <c r="B10" s="138"/>
      <c r="C10" s="139"/>
      <c r="D10" s="140"/>
      <c r="E10" s="138"/>
      <c r="F10" s="141"/>
      <c r="G10" s="138"/>
    </row>
    <row r="11" spans="1:7">
      <c r="A11" s="142" t="s">
        <v>383</v>
      </c>
      <c r="B11" s="142" t="s">
        <v>155</v>
      </c>
      <c r="C11" s="143">
        <v>43644</v>
      </c>
      <c r="D11" s="144">
        <v>5.9</v>
      </c>
      <c r="E11" s="145" t="s">
        <v>267</v>
      </c>
      <c r="F11" s="146">
        <v>343.76</v>
      </c>
      <c r="G11" s="147" t="s">
        <v>317</v>
      </c>
    </row>
    <row r="12" spans="1:7">
      <c r="A12" s="142"/>
      <c r="B12" s="142"/>
      <c r="C12" s="143"/>
      <c r="D12" s="144"/>
      <c r="E12" s="145" t="s">
        <v>274</v>
      </c>
      <c r="F12" s="146">
        <v>101.3</v>
      </c>
      <c r="G12" s="147" t="s">
        <v>317</v>
      </c>
    </row>
    <row r="13" spans="1:7">
      <c r="A13" s="142"/>
      <c r="B13" s="142"/>
      <c r="C13" s="143"/>
      <c r="D13" s="144"/>
      <c r="E13" s="145" t="s">
        <v>161</v>
      </c>
      <c r="F13" s="146">
        <v>3.89</v>
      </c>
      <c r="G13" s="144">
        <v>21.739902000000001</v>
      </c>
    </row>
    <row r="14" spans="1:7">
      <c r="A14" s="142"/>
      <c r="B14" s="142"/>
      <c r="C14" s="143"/>
      <c r="D14" s="144"/>
      <c r="E14" s="145" t="s">
        <v>327</v>
      </c>
      <c r="F14" s="146">
        <v>99.85</v>
      </c>
      <c r="G14" s="147" t="s">
        <v>317</v>
      </c>
    </row>
    <row r="15" spans="1:7">
      <c r="A15" s="142"/>
      <c r="B15" s="142"/>
      <c r="C15" s="143"/>
      <c r="D15" s="144"/>
      <c r="E15" s="145"/>
      <c r="F15" s="146"/>
      <c r="G15" s="145"/>
    </row>
    <row r="16" spans="1:7">
      <c r="A16" s="142"/>
      <c r="B16" s="142"/>
      <c r="C16" s="143"/>
      <c r="D16" s="144"/>
      <c r="E16" s="145"/>
      <c r="F16" s="146"/>
      <c r="G16" s="145"/>
    </row>
    <row r="17" spans="1:7">
      <c r="A17" s="142"/>
      <c r="B17" s="142"/>
      <c r="C17" s="143"/>
      <c r="D17" s="144"/>
      <c r="E17" s="145"/>
      <c r="F17" s="146"/>
      <c r="G17" s="145"/>
    </row>
    <row r="18" spans="1:7">
      <c r="A18" s="142" t="s">
        <v>363</v>
      </c>
      <c r="B18" s="142" t="s">
        <v>155</v>
      </c>
      <c r="C18" s="143">
        <v>43608</v>
      </c>
      <c r="D18" s="144">
        <v>5.1100000000000003</v>
      </c>
      <c r="E18" s="145" t="s">
        <v>33</v>
      </c>
      <c r="F18" s="146">
        <v>7871.2645000000002</v>
      </c>
      <c r="G18" s="147" t="s">
        <v>317</v>
      </c>
    </row>
    <row r="19" spans="1:7">
      <c r="A19" s="148"/>
      <c r="B19" s="138"/>
      <c r="C19" s="143">
        <v>43642</v>
      </c>
      <c r="D19" s="144">
        <v>5.25</v>
      </c>
      <c r="E19" s="145" t="s">
        <v>267</v>
      </c>
      <c r="F19" s="146">
        <v>323.38334090000001</v>
      </c>
      <c r="G19" s="144">
        <v>202.30250000000001</v>
      </c>
    </row>
    <row r="20" spans="1:7">
      <c r="A20" s="148"/>
      <c r="B20" s="138"/>
      <c r="C20" s="143">
        <v>43738</v>
      </c>
      <c r="D20" s="149">
        <v>5.34</v>
      </c>
      <c r="E20" s="145" t="s">
        <v>274</v>
      </c>
      <c r="F20" s="146">
        <v>94.49311800000001</v>
      </c>
      <c r="G20" s="144">
        <v>121.3815</v>
      </c>
    </row>
    <row r="21" spans="1:7">
      <c r="A21" s="148"/>
      <c r="B21" s="138"/>
      <c r="C21" s="143"/>
      <c r="D21" s="144"/>
      <c r="E21" s="145" t="s">
        <v>39</v>
      </c>
      <c r="F21" s="146">
        <v>1434.4457299000001</v>
      </c>
      <c r="G21" s="144">
        <v>3396.0116069999999</v>
      </c>
    </row>
    <row r="22" spans="1:7">
      <c r="A22" s="148"/>
      <c r="B22" s="138"/>
      <c r="C22" s="143"/>
      <c r="D22" s="144"/>
      <c r="E22" s="145" t="s">
        <v>31</v>
      </c>
      <c r="F22" s="146">
        <v>2144.0958642999999</v>
      </c>
      <c r="G22" s="144">
        <v>2119.6042134999998</v>
      </c>
    </row>
    <row r="23" spans="1:7">
      <c r="A23" s="148"/>
      <c r="B23" s="138"/>
      <c r="C23" s="143"/>
      <c r="D23" s="144"/>
      <c r="E23" s="145" t="s">
        <v>328</v>
      </c>
      <c r="F23" s="146">
        <v>754.27775999999994</v>
      </c>
      <c r="G23" s="144">
        <v>804.34439999999995</v>
      </c>
    </row>
    <row r="24" spans="1:7">
      <c r="A24" s="148"/>
      <c r="B24" s="138"/>
      <c r="C24" s="143"/>
      <c r="D24" s="144"/>
      <c r="E24" s="145" t="s">
        <v>102</v>
      </c>
      <c r="F24" s="146">
        <v>9.4493127999999995</v>
      </c>
      <c r="G24" s="144">
        <v>196.11204350000003</v>
      </c>
    </row>
    <row r="25" spans="1:7">
      <c r="A25" s="148"/>
      <c r="B25" s="138"/>
      <c r="C25" s="143"/>
      <c r="D25" s="144"/>
      <c r="E25" s="145" t="s">
        <v>105</v>
      </c>
      <c r="F25" s="146">
        <v>10.2367498</v>
      </c>
      <c r="G25" s="144">
        <v>206.510392</v>
      </c>
    </row>
    <row r="26" spans="1:7">
      <c r="A26" s="148"/>
      <c r="B26" s="138"/>
      <c r="C26" s="143"/>
      <c r="D26" s="144"/>
      <c r="E26" s="145" t="s">
        <v>192</v>
      </c>
      <c r="F26" s="146">
        <v>15.748848000000001</v>
      </c>
      <c r="G26" s="144">
        <v>316.48203100000001</v>
      </c>
    </row>
    <row r="27" spans="1:7">
      <c r="A27" s="148"/>
      <c r="B27" s="138"/>
      <c r="C27" s="143"/>
      <c r="D27" s="144"/>
      <c r="E27" s="145" t="s">
        <v>195</v>
      </c>
      <c r="F27" s="146">
        <v>6.9294906999999997</v>
      </c>
      <c r="G27" s="144">
        <v>139.4673435</v>
      </c>
    </row>
    <row r="28" spans="1:7">
      <c r="A28" s="148"/>
      <c r="B28" s="138"/>
      <c r="C28" s="143"/>
      <c r="D28" s="144"/>
      <c r="E28" s="145" t="s">
        <v>28</v>
      </c>
      <c r="F28" s="146">
        <v>100008.9295</v>
      </c>
      <c r="G28" s="144">
        <v>9881.69</v>
      </c>
    </row>
    <row r="29" spans="1:7">
      <c r="A29" s="148"/>
      <c r="B29" s="138"/>
      <c r="C29" s="143"/>
      <c r="D29" s="144"/>
      <c r="E29" s="145" t="s">
        <v>38</v>
      </c>
      <c r="F29" s="146">
        <v>1275.4981691999999</v>
      </c>
      <c r="G29" s="144">
        <v>1618.42</v>
      </c>
    </row>
    <row r="30" spans="1:7">
      <c r="A30" s="148"/>
      <c r="B30" s="138"/>
      <c r="C30" s="143"/>
      <c r="D30" s="144"/>
      <c r="E30" s="145" t="s">
        <v>280</v>
      </c>
      <c r="F30" s="146">
        <v>2586.3202286999999</v>
      </c>
      <c r="G30" s="144">
        <v>1963.1839205000001</v>
      </c>
    </row>
    <row r="31" spans="1:7">
      <c r="A31" s="148"/>
      <c r="B31" s="138"/>
      <c r="C31" s="143"/>
      <c r="D31" s="144"/>
      <c r="E31" s="145" t="s">
        <v>161</v>
      </c>
      <c r="F31" s="146">
        <v>3.0134495000000001</v>
      </c>
      <c r="G31" s="144">
        <v>24.154918500000001</v>
      </c>
    </row>
    <row r="32" spans="1:7">
      <c r="A32" s="148"/>
      <c r="B32" s="138"/>
      <c r="C32" s="143"/>
      <c r="D32" s="144"/>
      <c r="E32" s="145" t="s">
        <v>27</v>
      </c>
      <c r="F32" s="146">
        <v>12279.5134562</v>
      </c>
      <c r="G32" s="144">
        <v>10383.459036</v>
      </c>
    </row>
    <row r="33" spans="1:8">
      <c r="A33" s="148"/>
      <c r="B33" s="138"/>
      <c r="C33" s="143"/>
      <c r="D33" s="144"/>
      <c r="E33" s="145" t="s">
        <v>162</v>
      </c>
      <c r="F33" s="146">
        <v>27.829473100000001</v>
      </c>
      <c r="G33" s="144">
        <v>81.325604999999996</v>
      </c>
    </row>
    <row r="34" spans="1:8">
      <c r="A34" s="148"/>
      <c r="B34" s="138"/>
      <c r="C34" s="143"/>
      <c r="D34" s="144"/>
      <c r="E34" s="145" t="s">
        <v>163</v>
      </c>
      <c r="F34" s="146">
        <v>19.141247</v>
      </c>
      <c r="G34" s="144">
        <v>56.523318499999995</v>
      </c>
    </row>
    <row r="35" spans="1:8">
      <c r="A35" s="148"/>
      <c r="B35" s="138"/>
      <c r="C35" s="143"/>
      <c r="D35" s="144"/>
      <c r="E35" s="145" t="s">
        <v>29</v>
      </c>
      <c r="F35" s="146">
        <v>3952.8758377999993</v>
      </c>
      <c r="G35" s="144">
        <v>2189.3176549999998</v>
      </c>
    </row>
    <row r="36" spans="1:8">
      <c r="A36" s="148"/>
      <c r="B36" s="138"/>
      <c r="C36" s="143"/>
      <c r="D36" s="144"/>
      <c r="E36" s="145" t="s">
        <v>41</v>
      </c>
      <c r="F36" s="146">
        <v>885.94967120000001</v>
      </c>
      <c r="G36" s="144">
        <v>895.39086499999996</v>
      </c>
    </row>
    <row r="37" spans="1:8">
      <c r="A37" s="148"/>
      <c r="B37" s="138"/>
      <c r="C37" s="143"/>
      <c r="D37" s="144"/>
      <c r="E37" s="145" t="s">
        <v>30</v>
      </c>
      <c r="F37" s="146">
        <v>4974.5275000000001</v>
      </c>
      <c r="G37" s="147" t="s">
        <v>317</v>
      </c>
    </row>
    <row r="38" spans="1:8">
      <c r="A38" s="148"/>
      <c r="B38" s="138"/>
      <c r="C38" s="143"/>
      <c r="D38" s="144"/>
      <c r="E38" s="145"/>
      <c r="F38" s="146"/>
      <c r="G38" s="147"/>
    </row>
    <row r="39" spans="1:8">
      <c r="A39" s="148"/>
      <c r="B39" s="138"/>
      <c r="C39" s="143"/>
      <c r="D39" s="144"/>
      <c r="E39" s="145"/>
      <c r="F39" s="146"/>
      <c r="G39" s="145"/>
    </row>
    <row r="40" spans="1:8">
      <c r="A40" s="142" t="s">
        <v>384</v>
      </c>
      <c r="B40" s="147" t="s">
        <v>317</v>
      </c>
      <c r="C40" s="150" t="s">
        <v>317</v>
      </c>
      <c r="D40" s="151" t="s">
        <v>317</v>
      </c>
      <c r="E40" s="145" t="s">
        <v>264</v>
      </c>
      <c r="F40" s="146">
        <v>1242.6017199999999</v>
      </c>
      <c r="G40" s="144">
        <v>1396.3570999999999</v>
      </c>
    </row>
    <row r="41" spans="1:8" ht="30">
      <c r="A41" s="152" t="s">
        <v>385</v>
      </c>
      <c r="B41" s="138"/>
      <c r="C41" s="143"/>
      <c r="D41" s="144"/>
      <c r="E41" s="145" t="s">
        <v>272</v>
      </c>
      <c r="F41" s="146">
        <v>960</v>
      </c>
      <c r="G41" s="144">
        <v>975.20543999999995</v>
      </c>
    </row>
    <row r="42" spans="1:8">
      <c r="A42" s="152"/>
      <c r="B42" s="138"/>
      <c r="C42" s="143"/>
      <c r="D42" s="144"/>
      <c r="E42" s="145" t="s">
        <v>328</v>
      </c>
      <c r="F42" s="146">
        <v>537.65549999999996</v>
      </c>
      <c r="G42" s="144">
        <v>566.87400000000002</v>
      </c>
    </row>
    <row r="43" spans="1:8">
      <c r="A43" s="152"/>
      <c r="B43" s="138"/>
      <c r="C43" s="143"/>
      <c r="D43" s="144"/>
      <c r="E43" s="145" t="s">
        <v>282</v>
      </c>
      <c r="F43" s="146">
        <v>494.51299999999998</v>
      </c>
      <c r="G43" s="147" t="s">
        <v>317</v>
      </c>
    </row>
    <row r="44" spans="1:8">
      <c r="A44" s="152"/>
      <c r="B44" s="138"/>
      <c r="C44" s="143"/>
      <c r="D44" s="144"/>
      <c r="E44" s="145" t="s">
        <v>28</v>
      </c>
      <c r="F44" s="146">
        <v>5898.1834999999992</v>
      </c>
      <c r="G44" s="147" t="s">
        <v>317</v>
      </c>
      <c r="H44" s="153"/>
    </row>
    <row r="45" spans="1:8">
      <c r="A45" s="152"/>
      <c r="B45" s="138"/>
      <c r="C45" s="143"/>
      <c r="D45" s="144"/>
      <c r="E45" s="145"/>
      <c r="F45" s="146"/>
      <c r="G45" s="144"/>
      <c r="H45" s="153"/>
    </row>
    <row r="46" spans="1:8">
      <c r="A46" s="137"/>
      <c r="B46" s="138"/>
      <c r="C46" s="139"/>
      <c r="D46" s="140"/>
      <c r="E46" s="145"/>
      <c r="F46" s="146"/>
      <c r="G46" s="145"/>
      <c r="H46" s="153"/>
    </row>
    <row r="47" spans="1:8">
      <c r="A47" s="142" t="s">
        <v>364</v>
      </c>
      <c r="B47" s="142" t="s">
        <v>155</v>
      </c>
      <c r="C47" s="143">
        <v>43571</v>
      </c>
      <c r="D47" s="144">
        <v>5.78</v>
      </c>
      <c r="E47" s="145" t="s">
        <v>40</v>
      </c>
      <c r="F47" s="146">
        <v>3991.252</v>
      </c>
      <c r="G47" s="147" t="s">
        <v>317</v>
      </c>
      <c r="H47" s="153"/>
    </row>
    <row r="48" spans="1:8">
      <c r="A48" s="142"/>
      <c r="B48" s="142"/>
      <c r="C48" s="143"/>
      <c r="D48" s="144"/>
      <c r="E48" s="145" t="s">
        <v>28</v>
      </c>
      <c r="F48" s="146">
        <v>152128.60500000001</v>
      </c>
      <c r="G48" s="147" t="s">
        <v>317</v>
      </c>
      <c r="H48" s="154" t="s">
        <v>24</v>
      </c>
    </row>
    <row r="49" spans="1:8">
      <c r="A49" s="142"/>
      <c r="B49" s="142"/>
      <c r="C49" s="143"/>
      <c r="D49" s="144"/>
      <c r="E49" s="145"/>
      <c r="F49" s="146"/>
      <c r="G49" s="147"/>
      <c r="H49" s="153"/>
    </row>
    <row r="50" spans="1:8">
      <c r="A50" s="142"/>
      <c r="B50" s="142"/>
      <c r="C50" s="143"/>
      <c r="D50" s="144"/>
      <c r="E50" s="145"/>
      <c r="F50" s="146"/>
      <c r="G50" s="147"/>
      <c r="H50" s="153"/>
    </row>
    <row r="51" spans="1:8">
      <c r="A51" s="148"/>
      <c r="B51" s="138"/>
      <c r="C51" s="139"/>
      <c r="D51" s="140"/>
      <c r="E51" s="145"/>
      <c r="F51" s="146"/>
      <c r="G51" s="145"/>
      <c r="H51" s="153"/>
    </row>
    <row r="52" spans="1:8">
      <c r="A52" s="142" t="s">
        <v>365</v>
      </c>
      <c r="B52" s="142" t="s">
        <v>283</v>
      </c>
      <c r="C52" s="143">
        <v>43614</v>
      </c>
      <c r="D52" s="144">
        <v>8.6199999999999992</v>
      </c>
      <c r="E52" s="145" t="s">
        <v>37</v>
      </c>
      <c r="F52" s="146">
        <v>1172.9809660000001</v>
      </c>
      <c r="G52" s="144">
        <v>2530.3150000000001</v>
      </c>
      <c r="H52" s="153"/>
    </row>
    <row r="53" spans="1:8">
      <c r="A53" s="142"/>
      <c r="B53" s="142" t="s">
        <v>24</v>
      </c>
      <c r="C53" s="143">
        <v>43644</v>
      </c>
      <c r="D53" s="144">
        <v>9.8800000000000008</v>
      </c>
      <c r="E53" s="145" t="s">
        <v>32</v>
      </c>
      <c r="F53" s="146">
        <v>809.5809792</v>
      </c>
      <c r="G53" s="144">
        <v>10647.133515</v>
      </c>
      <c r="H53" s="153"/>
    </row>
    <row r="54" spans="1:8">
      <c r="A54" s="142"/>
      <c r="B54" s="142"/>
      <c r="C54" s="145"/>
      <c r="D54" s="145"/>
      <c r="E54" s="145" t="s">
        <v>267</v>
      </c>
      <c r="F54" s="146">
        <v>164.87747939999997</v>
      </c>
      <c r="G54" s="144">
        <v>199.91957100000002</v>
      </c>
      <c r="H54" s="153"/>
    </row>
    <row r="55" spans="1:8">
      <c r="A55" s="142"/>
      <c r="B55" s="142"/>
      <c r="C55" s="145"/>
      <c r="D55" s="145"/>
      <c r="E55" s="145" t="s">
        <v>274</v>
      </c>
      <c r="F55" s="146">
        <v>98.754923799999986</v>
      </c>
      <c r="G55" s="144">
        <v>120.554081</v>
      </c>
      <c r="H55" s="153"/>
    </row>
    <row r="56" spans="1:8">
      <c r="A56" s="142"/>
      <c r="B56" s="142"/>
      <c r="C56" s="145"/>
      <c r="D56" s="145"/>
      <c r="E56" s="145" t="s">
        <v>257</v>
      </c>
      <c r="F56" s="146">
        <v>495.40887500000002</v>
      </c>
      <c r="G56" s="144">
        <v>604.09727750000002</v>
      </c>
      <c r="H56" s="153"/>
    </row>
    <row r="57" spans="1:8">
      <c r="A57" s="142"/>
      <c r="B57" s="142"/>
      <c r="C57" s="145"/>
      <c r="D57" s="145"/>
      <c r="E57" s="145" t="s">
        <v>261</v>
      </c>
      <c r="F57" s="146">
        <v>408.6167499</v>
      </c>
      <c r="G57" s="144">
        <v>498.09559350000001</v>
      </c>
      <c r="H57" s="153"/>
    </row>
    <row r="58" spans="1:8">
      <c r="A58" s="142"/>
      <c r="B58" s="142"/>
      <c r="C58" s="145"/>
      <c r="D58" s="145"/>
      <c r="E58" s="145" t="s">
        <v>263</v>
      </c>
      <c r="F58" s="146">
        <v>305.66158500000006</v>
      </c>
      <c r="G58" s="144">
        <v>369.83330899999999</v>
      </c>
      <c r="H58" s="153"/>
    </row>
    <row r="59" spans="1:8">
      <c r="A59" s="142"/>
      <c r="B59" s="142"/>
      <c r="C59" s="145"/>
      <c r="D59" s="145"/>
      <c r="E59" s="145" t="s">
        <v>276</v>
      </c>
      <c r="F59" s="146">
        <v>118.43918219999999</v>
      </c>
      <c r="G59" s="144">
        <v>142.388848</v>
      </c>
      <c r="H59" s="153"/>
    </row>
    <row r="60" spans="1:8">
      <c r="A60" s="142"/>
      <c r="B60" s="142"/>
      <c r="C60" s="145"/>
      <c r="D60" s="145"/>
      <c r="E60" s="145" t="s">
        <v>278</v>
      </c>
      <c r="F60" s="146">
        <v>58.941787800000007</v>
      </c>
      <c r="G60" s="144">
        <v>73.508736499999998</v>
      </c>
    </row>
    <row r="61" spans="1:8">
      <c r="A61" s="142"/>
      <c r="B61" s="142"/>
      <c r="C61" s="145"/>
      <c r="D61" s="145"/>
      <c r="E61" s="145" t="s">
        <v>285</v>
      </c>
      <c r="F61" s="146">
        <v>192.59657380000002</v>
      </c>
      <c r="G61" s="144">
        <v>241.24393499999999</v>
      </c>
    </row>
    <row r="62" spans="1:8">
      <c r="A62" s="142"/>
      <c r="B62" s="142"/>
      <c r="C62" s="145"/>
      <c r="D62" s="145"/>
      <c r="E62" s="145" t="s">
        <v>236</v>
      </c>
      <c r="F62" s="146">
        <v>51.8214592</v>
      </c>
      <c r="G62" s="144">
        <v>64.467489</v>
      </c>
    </row>
    <row r="63" spans="1:8">
      <c r="A63" s="142"/>
      <c r="B63" s="142"/>
      <c r="C63" s="145"/>
      <c r="D63" s="145"/>
      <c r="E63" s="145" t="s">
        <v>270</v>
      </c>
      <c r="F63" s="146">
        <v>79.785140100000007</v>
      </c>
      <c r="G63" s="144">
        <v>96.485230999999999</v>
      </c>
    </row>
    <row r="64" spans="1:8">
      <c r="A64" s="142"/>
      <c r="B64" s="142"/>
      <c r="C64" s="145"/>
      <c r="D64" s="145"/>
      <c r="E64" s="145" t="s">
        <v>27</v>
      </c>
      <c r="F64" s="146">
        <v>3182.4295538999995</v>
      </c>
      <c r="G64" s="144">
        <v>3772.3108605000002</v>
      </c>
    </row>
    <row r="65" spans="1:7">
      <c r="A65" s="142"/>
      <c r="B65" s="142"/>
      <c r="C65" s="145"/>
      <c r="D65" s="145"/>
      <c r="E65" s="145"/>
      <c r="F65" s="146"/>
      <c r="G65" s="144"/>
    </row>
    <row r="66" spans="1:7">
      <c r="A66" s="148"/>
      <c r="B66" s="138"/>
      <c r="C66" s="139"/>
      <c r="D66" s="140"/>
      <c r="E66" s="145"/>
      <c r="F66" s="146"/>
      <c r="G66" s="145"/>
    </row>
    <row r="67" spans="1:7">
      <c r="A67" s="142" t="s">
        <v>386</v>
      </c>
      <c r="B67" s="142" t="s">
        <v>344</v>
      </c>
      <c r="C67" s="143">
        <v>43558</v>
      </c>
      <c r="D67" s="144">
        <v>8.48</v>
      </c>
      <c r="E67" s="145" t="s">
        <v>161</v>
      </c>
      <c r="F67" s="146">
        <v>8.4824228000000002</v>
      </c>
      <c r="G67" s="144">
        <v>20.535681999999998</v>
      </c>
    </row>
    <row r="68" spans="1:7">
      <c r="A68" s="142"/>
      <c r="B68" s="142"/>
      <c r="C68" s="143">
        <v>43738</v>
      </c>
      <c r="D68" s="149">
        <v>7.55</v>
      </c>
      <c r="E68" s="145" t="s">
        <v>327</v>
      </c>
      <c r="F68" s="146">
        <v>234.9815491</v>
      </c>
      <c r="G68" s="144">
        <v>38.270000000000003</v>
      </c>
    </row>
    <row r="69" spans="1:7">
      <c r="A69" s="142"/>
      <c r="B69" s="142"/>
      <c r="C69" s="143"/>
      <c r="D69" s="149"/>
      <c r="E69" s="145" t="s">
        <v>226</v>
      </c>
      <c r="F69" s="146">
        <v>67.138654700000004</v>
      </c>
      <c r="G69" s="144">
        <v>60.644555499999996</v>
      </c>
    </row>
    <row r="70" spans="1:7">
      <c r="A70" s="142"/>
      <c r="B70" s="142"/>
      <c r="C70" s="143"/>
      <c r="D70" s="149"/>
      <c r="E70" s="145" t="s">
        <v>191</v>
      </c>
      <c r="F70" s="146">
        <v>97.80881140000001</v>
      </c>
      <c r="G70" s="144">
        <v>88.336727499999995</v>
      </c>
    </row>
    <row r="71" spans="1:7">
      <c r="A71" s="142"/>
      <c r="B71" s="142"/>
      <c r="C71" s="143"/>
      <c r="D71" s="149"/>
      <c r="E71" s="145" t="s">
        <v>225</v>
      </c>
      <c r="F71" s="146">
        <v>118.21433180000001</v>
      </c>
      <c r="G71" s="144">
        <v>106.78286749999999</v>
      </c>
    </row>
    <row r="72" spans="1:7">
      <c r="A72" s="142"/>
      <c r="B72" s="142"/>
      <c r="C72" s="143"/>
      <c r="D72" s="144"/>
      <c r="E72" s="145"/>
      <c r="F72" s="146"/>
      <c r="G72" s="144"/>
    </row>
    <row r="73" spans="1:7">
      <c r="A73" s="142"/>
      <c r="B73" s="142"/>
      <c r="C73" s="143"/>
      <c r="D73" s="144"/>
      <c r="E73" s="145"/>
      <c r="F73" s="146"/>
      <c r="G73" s="144"/>
    </row>
    <row r="74" spans="1:7">
      <c r="A74" s="142"/>
      <c r="B74" s="142"/>
      <c r="C74" s="143"/>
      <c r="D74" s="144"/>
      <c r="E74" s="145"/>
      <c r="F74" s="146"/>
      <c r="G74" s="144"/>
    </row>
    <row r="75" spans="1:7">
      <c r="A75" s="142"/>
      <c r="B75" s="142"/>
      <c r="C75" s="143"/>
      <c r="D75" s="144"/>
      <c r="E75" s="145"/>
      <c r="F75" s="146"/>
      <c r="G75" s="145"/>
    </row>
    <row r="76" spans="1:7">
      <c r="A76" s="142" t="s">
        <v>387</v>
      </c>
      <c r="B76" s="142" t="s">
        <v>332</v>
      </c>
      <c r="C76" s="143">
        <v>43735</v>
      </c>
      <c r="D76" s="149">
        <v>56.34</v>
      </c>
      <c r="E76" s="144" t="s">
        <v>270</v>
      </c>
      <c r="F76" s="144">
        <v>54.300430999999996</v>
      </c>
      <c r="G76" s="144">
        <v>36.813499999999998</v>
      </c>
    </row>
    <row r="77" spans="1:7">
      <c r="A77" s="152"/>
      <c r="B77" s="138"/>
      <c r="C77" s="139"/>
      <c r="D77" s="140"/>
      <c r="E77" s="155"/>
      <c r="F77" s="156"/>
      <c r="G77" s="155"/>
    </row>
    <row r="78" spans="1:7">
      <c r="A78" s="142" t="s">
        <v>366</v>
      </c>
      <c r="B78" s="142" t="s">
        <v>388</v>
      </c>
      <c r="C78" s="143">
        <v>43640</v>
      </c>
      <c r="D78" s="144">
        <v>8.6199999999999992</v>
      </c>
      <c r="E78" s="155" t="s">
        <v>40</v>
      </c>
      <c r="F78" s="156">
        <v>1975.17</v>
      </c>
      <c r="G78" s="144">
        <v>1498.443</v>
      </c>
    </row>
    <row r="79" spans="1:7">
      <c r="A79" s="142"/>
      <c r="B79" s="142"/>
      <c r="C79" s="143"/>
      <c r="D79" s="144"/>
      <c r="E79" s="155" t="s">
        <v>28</v>
      </c>
      <c r="F79" s="156">
        <v>60140.959999999999</v>
      </c>
      <c r="G79" s="147" t="s">
        <v>317</v>
      </c>
    </row>
    <row r="80" spans="1:7">
      <c r="A80" s="142"/>
      <c r="B80" s="142"/>
      <c r="C80" s="143"/>
      <c r="D80" s="144"/>
      <c r="E80" s="155"/>
      <c r="F80" s="156"/>
      <c r="G80" s="144"/>
    </row>
    <row r="81" spans="1:7">
      <c r="A81" s="142"/>
      <c r="B81" s="142"/>
      <c r="C81" s="143"/>
      <c r="D81" s="144"/>
      <c r="E81" s="155"/>
      <c r="F81" s="156"/>
      <c r="G81" s="147"/>
    </row>
    <row r="82" spans="1:7">
      <c r="A82" s="142"/>
      <c r="B82" s="142"/>
      <c r="C82" s="143"/>
      <c r="D82" s="144"/>
      <c r="E82" s="155"/>
      <c r="F82" s="156"/>
      <c r="G82" s="155"/>
    </row>
    <row r="83" spans="1:7">
      <c r="A83" s="137"/>
      <c r="B83" s="138"/>
      <c r="C83" s="139"/>
      <c r="D83" s="140"/>
      <c r="E83" s="155"/>
      <c r="F83" s="156"/>
      <c r="G83" s="155"/>
    </row>
    <row r="84" spans="1:7">
      <c r="A84" s="142" t="s">
        <v>318</v>
      </c>
      <c r="B84" s="142" t="s">
        <v>344</v>
      </c>
      <c r="C84" s="143">
        <v>43571</v>
      </c>
      <c r="D84" s="144">
        <v>12.65</v>
      </c>
      <c r="E84" s="155" t="s">
        <v>37</v>
      </c>
      <c r="F84" s="156">
        <v>1410.6686180000002</v>
      </c>
      <c r="G84" s="144">
        <v>1865.15</v>
      </c>
    </row>
    <row r="85" spans="1:7">
      <c r="A85" s="142"/>
      <c r="B85" s="142"/>
      <c r="C85" s="143"/>
      <c r="D85" s="144"/>
      <c r="E85" s="155" t="s">
        <v>33</v>
      </c>
      <c r="F85" s="156">
        <v>4019.277</v>
      </c>
      <c r="G85" s="144">
        <v>497.01049999999998</v>
      </c>
    </row>
    <row r="86" spans="1:7">
      <c r="A86" s="142"/>
      <c r="B86" s="142"/>
      <c r="C86" s="143"/>
      <c r="D86" s="144"/>
      <c r="E86" s="155" t="s">
        <v>267</v>
      </c>
      <c r="F86" s="156">
        <v>354.16459500000002</v>
      </c>
      <c r="G86" s="144">
        <v>410.1598075</v>
      </c>
    </row>
    <row r="87" spans="1:7">
      <c r="A87" s="142"/>
      <c r="B87" s="142"/>
      <c r="C87" s="143"/>
      <c r="D87" s="144"/>
      <c r="E87" s="155" t="s">
        <v>274</v>
      </c>
      <c r="F87" s="156">
        <v>223.43636940000002</v>
      </c>
      <c r="G87" s="144">
        <v>246.22644500000001</v>
      </c>
    </row>
    <row r="88" spans="1:7">
      <c r="A88" s="142"/>
      <c r="B88" s="142"/>
      <c r="C88" s="143"/>
      <c r="D88" s="144"/>
      <c r="E88" s="155" t="s">
        <v>39</v>
      </c>
      <c r="F88" s="156">
        <v>1338.5970173999999</v>
      </c>
      <c r="G88" s="144">
        <v>2897.563815</v>
      </c>
    </row>
    <row r="89" spans="1:7">
      <c r="A89" s="142"/>
      <c r="B89" s="142"/>
      <c r="C89" s="143"/>
      <c r="D89" s="144"/>
      <c r="E89" s="155" t="s">
        <v>31</v>
      </c>
      <c r="F89" s="156">
        <v>6964.4063168999983</v>
      </c>
      <c r="G89" s="144">
        <v>8796.8733950000005</v>
      </c>
    </row>
    <row r="90" spans="1:7">
      <c r="A90" s="142"/>
      <c r="B90" s="142"/>
      <c r="C90" s="143"/>
      <c r="D90" s="144"/>
      <c r="E90" s="155" t="s">
        <v>35</v>
      </c>
      <c r="F90" s="156">
        <v>4442.2759999999998</v>
      </c>
      <c r="G90" s="144">
        <v>2485.0524999999998</v>
      </c>
    </row>
    <row r="91" spans="1:7">
      <c r="A91" s="142"/>
      <c r="B91" s="142"/>
      <c r="C91" s="143"/>
      <c r="D91" s="144"/>
      <c r="E91" s="155" t="s">
        <v>106</v>
      </c>
      <c r="F91" s="156">
        <v>5443.4345000000003</v>
      </c>
      <c r="G91" s="147" t="s">
        <v>317</v>
      </c>
    </row>
    <row r="92" spans="1:7">
      <c r="A92" s="142"/>
      <c r="B92" s="142"/>
      <c r="C92" s="143"/>
      <c r="D92" s="144"/>
      <c r="E92" s="155" t="s">
        <v>328</v>
      </c>
      <c r="F92" s="156">
        <v>503.95699999999999</v>
      </c>
      <c r="G92" s="144">
        <v>765.81975</v>
      </c>
    </row>
    <row r="93" spans="1:7">
      <c r="A93" s="142"/>
      <c r="B93" s="142"/>
      <c r="C93" s="143"/>
      <c r="D93" s="144"/>
      <c r="E93" s="155" t="s">
        <v>40</v>
      </c>
      <c r="F93" s="156">
        <v>45190.782999999996</v>
      </c>
      <c r="G93" s="147" t="s">
        <v>317</v>
      </c>
    </row>
    <row r="94" spans="1:7">
      <c r="A94" s="142"/>
      <c r="B94" s="142"/>
      <c r="C94" s="143"/>
      <c r="D94" s="144"/>
      <c r="E94" s="155" t="s">
        <v>101</v>
      </c>
      <c r="F94" s="156">
        <v>11.363835000000002</v>
      </c>
      <c r="G94" s="144">
        <v>80.84093</v>
      </c>
    </row>
    <row r="95" spans="1:7">
      <c r="A95" s="142"/>
      <c r="B95" s="142"/>
      <c r="C95" s="143"/>
      <c r="D95" s="144"/>
      <c r="E95" s="155" t="s">
        <v>122</v>
      </c>
      <c r="F95" s="156">
        <v>11.162630200000001</v>
      </c>
      <c r="G95" s="144">
        <v>62.988779999999998</v>
      </c>
    </row>
    <row r="96" spans="1:7">
      <c r="A96" s="142"/>
      <c r="B96" s="142"/>
      <c r="C96" s="143"/>
      <c r="D96" s="144"/>
      <c r="E96" s="155" t="s">
        <v>28</v>
      </c>
      <c r="F96" s="156">
        <v>169598.65849999999</v>
      </c>
      <c r="G96" s="147" t="s">
        <v>317</v>
      </c>
    </row>
    <row r="97" spans="1:7">
      <c r="A97" s="142"/>
      <c r="B97" s="142"/>
      <c r="C97" s="143"/>
      <c r="D97" s="144"/>
      <c r="E97" s="155" t="s">
        <v>280</v>
      </c>
      <c r="F97" s="156">
        <v>3309.9498868999999</v>
      </c>
      <c r="G97" s="144">
        <v>3487.111085</v>
      </c>
    </row>
    <row r="98" spans="1:7">
      <c r="A98" s="142"/>
      <c r="B98" s="142"/>
      <c r="C98" s="143"/>
      <c r="D98" s="144"/>
      <c r="E98" s="155" t="s">
        <v>161</v>
      </c>
      <c r="F98" s="156">
        <v>6.5138746999999997</v>
      </c>
      <c r="G98" s="144">
        <v>22.062059999999999</v>
      </c>
    </row>
    <row r="99" spans="1:7">
      <c r="A99" s="142"/>
      <c r="B99" s="142"/>
      <c r="C99" s="143"/>
      <c r="D99" s="144"/>
      <c r="E99" s="155" t="s">
        <v>27</v>
      </c>
      <c r="F99" s="156">
        <v>9790.8552320000017</v>
      </c>
      <c r="G99" s="144">
        <v>12996.7781975</v>
      </c>
    </row>
    <row r="100" spans="1:7">
      <c r="A100" s="142"/>
      <c r="B100" s="142"/>
      <c r="C100" s="143"/>
      <c r="D100" s="144"/>
      <c r="E100" s="155" t="s">
        <v>162</v>
      </c>
      <c r="F100" s="156">
        <v>115.37193780000001</v>
      </c>
      <c r="G100" s="144">
        <v>218.36909750000001</v>
      </c>
    </row>
    <row r="101" spans="1:7">
      <c r="A101" s="142"/>
      <c r="B101" s="142"/>
      <c r="C101" s="143"/>
      <c r="D101" s="144"/>
      <c r="E101" s="155" t="s">
        <v>163</v>
      </c>
      <c r="F101" s="156">
        <v>78.163927299999997</v>
      </c>
      <c r="G101" s="144">
        <v>148.21281250000001</v>
      </c>
    </row>
    <row r="102" spans="1:7">
      <c r="A102" s="142"/>
      <c r="B102" s="142"/>
      <c r="C102" s="143"/>
      <c r="D102" s="144"/>
      <c r="E102" s="155" t="s">
        <v>29</v>
      </c>
      <c r="F102" s="156">
        <v>13480.029575699999</v>
      </c>
      <c r="G102" s="144">
        <v>8860.1552699999993</v>
      </c>
    </row>
    <row r="103" spans="1:7">
      <c r="A103" s="142"/>
      <c r="B103" s="142"/>
      <c r="C103" s="143"/>
      <c r="D103" s="144"/>
      <c r="E103" s="155" t="s">
        <v>369</v>
      </c>
      <c r="F103" s="156">
        <v>1943.3607634</v>
      </c>
      <c r="G103" s="144">
        <v>1991.6604600000001</v>
      </c>
    </row>
    <row r="104" spans="1:7">
      <c r="A104" s="142"/>
      <c r="B104" s="142"/>
      <c r="C104" s="143"/>
      <c r="D104" s="144"/>
      <c r="E104" s="155" t="s">
        <v>327</v>
      </c>
      <c r="F104" s="156">
        <v>860.67594899999983</v>
      </c>
      <c r="G104" s="144">
        <v>932.57500000000005</v>
      </c>
    </row>
    <row r="105" spans="1:7">
      <c r="A105" s="142"/>
      <c r="B105" s="142"/>
      <c r="C105" s="143"/>
      <c r="D105" s="144"/>
      <c r="E105" s="155" t="s">
        <v>45</v>
      </c>
      <c r="F105" s="156">
        <v>193.5672515</v>
      </c>
      <c r="G105" s="144">
        <v>346.89208250000001</v>
      </c>
    </row>
    <row r="106" spans="1:7">
      <c r="A106" s="142"/>
      <c r="B106" s="142"/>
      <c r="C106" s="143"/>
      <c r="D106" s="144"/>
      <c r="E106" s="155" t="s">
        <v>100</v>
      </c>
      <c r="F106" s="156">
        <v>26.423704699999998</v>
      </c>
      <c r="G106" s="144">
        <v>144.62906000000001</v>
      </c>
    </row>
    <row r="107" spans="1:7">
      <c r="A107" s="142"/>
      <c r="B107" s="142"/>
      <c r="C107" s="143"/>
      <c r="D107" s="144"/>
      <c r="E107" s="155" t="s">
        <v>118</v>
      </c>
      <c r="F107" s="156">
        <v>27.054872099999997</v>
      </c>
      <c r="G107" s="144">
        <v>155.20712499999999</v>
      </c>
    </row>
    <row r="108" spans="1:7">
      <c r="A108" s="142"/>
      <c r="B108" s="142"/>
      <c r="C108" s="143"/>
      <c r="D108" s="144"/>
      <c r="E108" s="155"/>
      <c r="F108" s="156"/>
      <c r="G108" s="144"/>
    </row>
    <row r="109" spans="1:7">
      <c r="A109" s="142"/>
      <c r="B109" s="142"/>
      <c r="C109" s="143"/>
      <c r="D109" s="144"/>
      <c r="E109" s="155"/>
      <c r="F109" s="156"/>
      <c r="G109" s="144"/>
    </row>
    <row r="110" spans="1:7">
      <c r="A110" s="142"/>
      <c r="B110" s="142"/>
      <c r="C110" s="143"/>
      <c r="D110" s="144"/>
      <c r="E110" s="155"/>
      <c r="F110" s="156"/>
      <c r="G110" s="144"/>
    </row>
    <row r="111" spans="1:7">
      <c r="A111" s="152"/>
      <c r="B111" s="138"/>
      <c r="C111" s="139"/>
      <c r="D111" s="140"/>
      <c r="E111" s="155"/>
      <c r="F111" s="156"/>
      <c r="G111" s="155"/>
    </row>
    <row r="112" spans="1:7">
      <c r="A112" s="152"/>
      <c r="B112" s="138"/>
      <c r="C112" s="139"/>
      <c r="D112" s="140"/>
      <c r="E112" s="155"/>
      <c r="F112" s="156"/>
      <c r="G112" s="155"/>
    </row>
    <row r="113" spans="1:7" ht="30">
      <c r="A113" s="152" t="s">
        <v>326</v>
      </c>
      <c r="B113" s="147" t="s">
        <v>317</v>
      </c>
      <c r="C113" s="150" t="s">
        <v>317</v>
      </c>
      <c r="D113" s="151" t="s">
        <v>317</v>
      </c>
      <c r="E113" s="155" t="s">
        <v>33</v>
      </c>
      <c r="F113" s="156">
        <v>20338.446499999998</v>
      </c>
      <c r="G113" s="147" t="s">
        <v>317</v>
      </c>
    </row>
    <row r="114" spans="1:7" ht="30">
      <c r="A114" s="152" t="s">
        <v>389</v>
      </c>
      <c r="B114" s="138"/>
      <c r="C114" s="143"/>
      <c r="D114" s="144"/>
      <c r="E114" s="155" t="s">
        <v>106</v>
      </c>
      <c r="F114" s="156">
        <v>5996.7960000000003</v>
      </c>
      <c r="G114" s="147" t="s">
        <v>317</v>
      </c>
    </row>
    <row r="115" spans="1:7">
      <c r="A115" s="152"/>
      <c r="B115" s="138"/>
      <c r="C115" s="143"/>
      <c r="D115" s="144"/>
      <c r="E115" s="155" t="s">
        <v>40</v>
      </c>
      <c r="F115" s="156">
        <v>57694.899799999999</v>
      </c>
      <c r="G115" s="144">
        <v>1507.674</v>
      </c>
    </row>
    <row r="116" spans="1:7">
      <c r="A116" s="152"/>
      <c r="B116" s="138"/>
      <c r="C116" s="143"/>
      <c r="D116" s="144"/>
      <c r="E116" s="155" t="s">
        <v>28</v>
      </c>
      <c r="F116" s="156">
        <v>228488.88999999996</v>
      </c>
      <c r="G116" s="144">
        <v>24871.306786000001</v>
      </c>
    </row>
    <row r="117" spans="1:7">
      <c r="A117" s="152"/>
      <c r="B117" s="138"/>
      <c r="C117" s="143"/>
      <c r="D117" s="144"/>
      <c r="E117" s="155" t="s">
        <v>368</v>
      </c>
      <c r="F117" s="156">
        <v>703.95169999999996</v>
      </c>
      <c r="G117" s="144">
        <v>1005.116</v>
      </c>
    </row>
    <row r="118" spans="1:7">
      <c r="A118" s="152"/>
      <c r="B118" s="138"/>
      <c r="C118" s="143"/>
      <c r="D118" s="144"/>
      <c r="E118" s="155"/>
      <c r="F118" s="156"/>
      <c r="G118" s="155"/>
    </row>
    <row r="119" spans="1:7">
      <c r="A119" s="152"/>
      <c r="B119" s="138"/>
      <c r="C119" s="143"/>
      <c r="D119" s="144"/>
      <c r="E119" s="155"/>
      <c r="F119" s="156"/>
      <c r="G119" s="155"/>
    </row>
    <row r="120" spans="1:7">
      <c r="A120" s="152" t="s">
        <v>390</v>
      </c>
      <c r="B120" s="147" t="s">
        <v>317</v>
      </c>
      <c r="C120" s="150" t="s">
        <v>317</v>
      </c>
      <c r="D120" s="151" t="s">
        <v>317</v>
      </c>
      <c r="E120" s="144" t="s">
        <v>28</v>
      </c>
      <c r="F120" s="144">
        <v>7484.3549999999996</v>
      </c>
      <c r="G120" s="155">
        <v>0</v>
      </c>
    </row>
    <row r="121" spans="1:7" ht="30">
      <c r="A121" s="152" t="s">
        <v>389</v>
      </c>
      <c r="B121" s="138"/>
      <c r="C121" s="143"/>
      <c r="D121" s="144"/>
      <c r="E121" s="155"/>
      <c r="F121" s="156"/>
      <c r="G121" s="155"/>
    </row>
    <row r="122" spans="1:7">
      <c r="A122" s="152"/>
      <c r="B122" s="138"/>
      <c r="C122" s="143"/>
      <c r="D122" s="144"/>
      <c r="E122" s="155"/>
      <c r="F122" s="156"/>
      <c r="G122" s="155"/>
    </row>
    <row r="123" spans="1:7">
      <c r="A123" s="152"/>
      <c r="B123" s="138"/>
      <c r="C123" s="143"/>
      <c r="D123" s="144"/>
      <c r="E123" s="155"/>
      <c r="F123" s="156"/>
      <c r="G123" s="155"/>
    </row>
    <row r="124" spans="1:7">
      <c r="A124" s="152"/>
      <c r="B124" s="138"/>
      <c r="C124" s="143"/>
      <c r="D124" s="144"/>
      <c r="E124" s="155"/>
      <c r="F124" s="156"/>
      <c r="G124" s="155"/>
    </row>
    <row r="125" spans="1:7">
      <c r="A125" s="152"/>
      <c r="B125" s="138"/>
      <c r="C125" s="139"/>
      <c r="D125" s="140"/>
      <c r="E125" s="155"/>
      <c r="F125" s="156"/>
      <c r="G125" s="155"/>
    </row>
    <row r="126" spans="1:7">
      <c r="A126" s="142" t="s">
        <v>367</v>
      </c>
      <c r="B126" s="142" t="s">
        <v>155</v>
      </c>
      <c r="C126" s="143">
        <v>43559</v>
      </c>
      <c r="D126" s="144">
        <v>6.04</v>
      </c>
      <c r="E126" s="155" t="s">
        <v>267</v>
      </c>
      <c r="F126" s="156">
        <v>213.33221679999997</v>
      </c>
      <c r="G126" s="144">
        <v>259.62473600000004</v>
      </c>
    </row>
    <row r="127" spans="1:7">
      <c r="A127" s="142"/>
      <c r="B127" s="142"/>
      <c r="C127" s="143"/>
      <c r="D127" s="144"/>
      <c r="E127" s="155" t="s">
        <v>274</v>
      </c>
      <c r="F127" s="156">
        <v>122.64582229999999</v>
      </c>
      <c r="G127" s="144">
        <v>153.37614400000001</v>
      </c>
    </row>
    <row r="128" spans="1:7">
      <c r="A128" s="142"/>
      <c r="B128" s="142"/>
      <c r="C128" s="143"/>
      <c r="D128" s="144"/>
      <c r="E128" s="155" t="s">
        <v>39</v>
      </c>
      <c r="F128" s="156">
        <v>1736.4698907999998</v>
      </c>
      <c r="G128" s="144">
        <v>2421.9820640000003</v>
      </c>
    </row>
    <row r="129" spans="1:7">
      <c r="A129" s="142"/>
      <c r="B129" s="142"/>
      <c r="C129" s="143"/>
      <c r="D129" s="144"/>
      <c r="E129" s="155" t="s">
        <v>31</v>
      </c>
      <c r="F129" s="156">
        <v>2315.2692675999997</v>
      </c>
      <c r="G129" s="144">
        <v>2734.151312</v>
      </c>
    </row>
    <row r="130" spans="1:7">
      <c r="A130" s="142"/>
      <c r="B130" s="142"/>
      <c r="C130" s="143"/>
      <c r="D130" s="144"/>
      <c r="E130" s="155" t="s">
        <v>101</v>
      </c>
      <c r="F130" s="156">
        <v>46.357182399999999</v>
      </c>
      <c r="G130" s="144">
        <v>56.624160000000003</v>
      </c>
    </row>
    <row r="131" spans="1:7">
      <c r="A131" s="142"/>
      <c r="B131" s="142"/>
      <c r="C131" s="143"/>
      <c r="D131" s="144"/>
      <c r="E131" s="155" t="s">
        <v>122</v>
      </c>
      <c r="F131" s="156">
        <v>43.082912700000001</v>
      </c>
      <c r="G131" s="144">
        <v>44.021264000000002</v>
      </c>
    </row>
    <row r="132" spans="1:7">
      <c r="A132" s="142"/>
      <c r="B132" s="142"/>
      <c r="C132" s="143"/>
      <c r="D132" s="144"/>
      <c r="E132" s="155" t="s">
        <v>102</v>
      </c>
      <c r="F132" s="156">
        <v>138.10325209999999</v>
      </c>
      <c r="G132" s="144">
        <v>153.18993599999999</v>
      </c>
    </row>
    <row r="133" spans="1:7">
      <c r="A133" s="142"/>
      <c r="B133" s="142"/>
      <c r="C133" s="143"/>
      <c r="D133" s="144"/>
      <c r="E133" s="155" t="s">
        <v>105</v>
      </c>
      <c r="F133" s="156">
        <v>144.9014243</v>
      </c>
      <c r="G133" s="144">
        <v>160.70596800000001</v>
      </c>
    </row>
    <row r="134" spans="1:7">
      <c r="A134" s="142"/>
      <c r="B134" s="142"/>
      <c r="C134" s="143"/>
      <c r="D134" s="144"/>
      <c r="E134" s="155" t="s">
        <v>192</v>
      </c>
      <c r="F134" s="156">
        <v>102.8132566</v>
      </c>
      <c r="G134" s="144">
        <v>247.30961600000001</v>
      </c>
    </row>
    <row r="135" spans="1:7">
      <c r="A135" s="142"/>
      <c r="B135" s="142"/>
      <c r="C135" s="143"/>
      <c r="D135" s="144"/>
      <c r="E135" s="155" t="s">
        <v>195</v>
      </c>
      <c r="F135" s="156">
        <v>32.092604700000003</v>
      </c>
      <c r="G135" s="144">
        <v>108.74547199999999</v>
      </c>
    </row>
    <row r="136" spans="1:7">
      <c r="A136" s="142"/>
      <c r="B136" s="142"/>
      <c r="C136" s="143"/>
      <c r="D136" s="144"/>
      <c r="E136" s="155" t="s">
        <v>38</v>
      </c>
      <c r="F136" s="156">
        <v>1996.1300492</v>
      </c>
      <c r="G136" s="144">
        <v>5501.6</v>
      </c>
    </row>
    <row r="137" spans="1:7">
      <c r="A137" s="142"/>
      <c r="B137" s="142"/>
      <c r="C137" s="143"/>
      <c r="D137" s="144"/>
      <c r="E137" s="155" t="s">
        <v>280</v>
      </c>
      <c r="F137" s="156">
        <v>4050.9843792000001</v>
      </c>
      <c r="G137" s="144">
        <v>3892.7798080000002</v>
      </c>
    </row>
    <row r="138" spans="1:7">
      <c r="A138" s="142"/>
      <c r="B138" s="142"/>
      <c r="C138" s="143"/>
      <c r="D138" s="144"/>
      <c r="E138" s="155" t="s">
        <v>161</v>
      </c>
      <c r="F138" s="156">
        <v>25.470657200000002</v>
      </c>
      <c r="G138" s="144">
        <v>25.679776</v>
      </c>
    </row>
    <row r="139" spans="1:7">
      <c r="A139" s="142"/>
      <c r="B139" s="142"/>
      <c r="C139" s="143"/>
      <c r="D139" s="144"/>
      <c r="E139" s="155" t="s">
        <v>27</v>
      </c>
      <c r="F139" s="156">
        <v>2534.2992638000001</v>
      </c>
      <c r="G139" s="144">
        <v>6400.654544</v>
      </c>
    </row>
    <row r="140" spans="1:7">
      <c r="A140" s="142"/>
      <c r="B140" s="142"/>
      <c r="C140" s="143"/>
      <c r="D140" s="144"/>
      <c r="E140" s="155" t="s">
        <v>162</v>
      </c>
      <c r="F140" s="156">
        <v>29.631083799999999</v>
      </c>
      <c r="G140" s="144">
        <v>29.683247999999999</v>
      </c>
    </row>
    <row r="141" spans="1:7">
      <c r="A141" s="142"/>
      <c r="B141" s="142"/>
      <c r="C141" s="143"/>
      <c r="D141" s="144"/>
      <c r="E141" s="155" t="s">
        <v>163</v>
      </c>
      <c r="F141" s="156">
        <v>20.396185299999999</v>
      </c>
      <c r="G141" s="144">
        <v>20.432096000000001</v>
      </c>
    </row>
    <row r="142" spans="1:7">
      <c r="A142" s="142"/>
      <c r="B142" s="142"/>
      <c r="C142" s="143"/>
      <c r="D142" s="144"/>
      <c r="E142" s="155" t="s">
        <v>29</v>
      </c>
      <c r="F142" s="156">
        <v>4746.7306313000008</v>
      </c>
      <c r="G142" s="144">
        <v>3449.9856480000003</v>
      </c>
    </row>
    <row r="143" spans="1:7">
      <c r="A143" s="142"/>
      <c r="B143" s="142"/>
      <c r="C143" s="143"/>
      <c r="D143" s="144"/>
      <c r="E143" s="155" t="s">
        <v>369</v>
      </c>
      <c r="F143" s="156">
        <v>744.8151914</v>
      </c>
      <c r="G143" s="144">
        <v>799.23012799999992</v>
      </c>
    </row>
    <row r="144" spans="1:7">
      <c r="A144" s="142"/>
      <c r="B144" s="142"/>
      <c r="C144" s="143"/>
      <c r="D144" s="144"/>
      <c r="E144" s="155" t="s">
        <v>327</v>
      </c>
      <c r="F144" s="156">
        <v>132.45681159999998</v>
      </c>
      <c r="G144" s="144">
        <v>170.12639999999999</v>
      </c>
    </row>
    <row r="145" spans="1:7">
      <c r="A145" s="142"/>
      <c r="B145" s="142"/>
      <c r="C145" s="143"/>
      <c r="D145" s="144"/>
      <c r="E145" s="155" t="s">
        <v>45</v>
      </c>
      <c r="F145" s="156">
        <v>98.307770199999993</v>
      </c>
      <c r="G145" s="144">
        <v>65.900704000000005</v>
      </c>
    </row>
    <row r="146" spans="1:7">
      <c r="A146" s="142"/>
      <c r="B146" s="142"/>
      <c r="C146" s="143"/>
      <c r="D146" s="144"/>
      <c r="E146" s="155" t="s">
        <v>100</v>
      </c>
      <c r="F146" s="156">
        <v>83.209880499999997</v>
      </c>
      <c r="G146" s="144">
        <v>101.21251199999999</v>
      </c>
    </row>
    <row r="147" spans="1:7">
      <c r="A147" s="142"/>
      <c r="B147" s="142"/>
      <c r="C147" s="143"/>
      <c r="D147" s="144"/>
      <c r="E147" s="155" t="s">
        <v>118</v>
      </c>
      <c r="F147" s="156">
        <v>91.040202899999997</v>
      </c>
      <c r="G147" s="144">
        <v>110.48905599999999</v>
      </c>
    </row>
    <row r="148" spans="1:7">
      <c r="A148" s="142"/>
      <c r="B148" s="142"/>
      <c r="C148" s="143"/>
      <c r="D148" s="144"/>
      <c r="E148" s="155"/>
      <c r="F148" s="156"/>
      <c r="G148" s="144"/>
    </row>
    <row r="149" spans="1:7">
      <c r="A149" s="142"/>
      <c r="B149" s="142"/>
      <c r="C149" s="143"/>
      <c r="D149" s="144"/>
      <c r="E149" s="155"/>
      <c r="F149" s="156"/>
      <c r="G149" s="155"/>
    </row>
    <row r="150" spans="1:7">
      <c r="A150" s="142" t="s">
        <v>391</v>
      </c>
      <c r="B150" s="142" t="s">
        <v>332</v>
      </c>
      <c r="C150" s="143">
        <v>43678</v>
      </c>
      <c r="D150" s="157">
        <v>20.97</v>
      </c>
      <c r="E150" s="144" t="s">
        <v>102</v>
      </c>
      <c r="F150" s="144">
        <v>45.800943100000005</v>
      </c>
      <c r="G150" s="155">
        <v>0</v>
      </c>
    </row>
    <row r="151" spans="1:7">
      <c r="A151" s="142"/>
      <c r="B151" s="142"/>
      <c r="C151" s="143">
        <v>43703</v>
      </c>
      <c r="D151" s="157">
        <v>24.37</v>
      </c>
      <c r="E151" s="144" t="s">
        <v>105</v>
      </c>
      <c r="F151" s="144">
        <v>48.212559200000001</v>
      </c>
      <c r="G151" s="155">
        <v>0</v>
      </c>
    </row>
    <row r="152" spans="1:7">
      <c r="A152" s="142"/>
      <c r="B152" s="142"/>
      <c r="C152" s="143">
        <v>43705</v>
      </c>
      <c r="D152" s="157">
        <v>38.42</v>
      </c>
      <c r="E152" s="144" t="s">
        <v>192</v>
      </c>
      <c r="F152" s="144">
        <v>74.540212600000004</v>
      </c>
      <c r="G152" s="155">
        <v>0</v>
      </c>
    </row>
    <row r="153" spans="1:7">
      <c r="A153" s="142"/>
      <c r="B153" s="142"/>
      <c r="C153" s="143">
        <v>43712</v>
      </c>
      <c r="D153" s="157">
        <v>75.98</v>
      </c>
      <c r="E153" s="144" t="s">
        <v>195</v>
      </c>
      <c r="F153" s="144">
        <v>32.694695199999998</v>
      </c>
      <c r="G153" s="155">
        <v>0</v>
      </c>
    </row>
    <row r="154" spans="1:7">
      <c r="A154" s="142"/>
      <c r="B154" s="142"/>
      <c r="C154" s="143"/>
      <c r="D154" s="144"/>
      <c r="E154" s="155"/>
      <c r="F154" s="155"/>
      <c r="G154" s="155"/>
    </row>
    <row r="155" spans="1:7">
      <c r="A155" s="142"/>
      <c r="B155" s="142"/>
      <c r="C155" s="143"/>
      <c r="D155" s="144"/>
      <c r="E155" s="155"/>
      <c r="F155" s="156"/>
      <c r="G155" s="155"/>
    </row>
    <row r="156" spans="1:7">
      <c r="A156" s="142"/>
      <c r="B156" s="142"/>
      <c r="C156" s="143"/>
      <c r="D156" s="144"/>
      <c r="E156" s="155"/>
      <c r="F156" s="156"/>
      <c r="G156" s="155"/>
    </row>
    <row r="157" spans="1:7">
      <c r="A157" s="142"/>
      <c r="B157" s="142"/>
      <c r="C157" s="143"/>
      <c r="D157" s="144"/>
      <c r="E157" s="155"/>
      <c r="F157" s="156"/>
      <c r="G157" s="155"/>
    </row>
    <row r="158" spans="1:7">
      <c r="A158" s="142" t="s">
        <v>392</v>
      </c>
      <c r="B158" s="142" t="s">
        <v>361</v>
      </c>
      <c r="C158" s="143">
        <v>43735</v>
      </c>
      <c r="D158" s="149">
        <v>5.26</v>
      </c>
      <c r="E158" s="155" t="s">
        <v>28</v>
      </c>
      <c r="F158" s="156">
        <v>19996.439999999999</v>
      </c>
      <c r="G158" s="155">
        <v>0</v>
      </c>
    </row>
    <row r="159" spans="1:7">
      <c r="A159" s="142"/>
      <c r="B159" s="142"/>
      <c r="C159" s="143"/>
      <c r="D159" s="144"/>
      <c r="E159" s="155" t="s">
        <v>161</v>
      </c>
      <c r="F159" s="156">
        <v>7.55</v>
      </c>
      <c r="G159" s="144">
        <v>15.353695</v>
      </c>
    </row>
    <row r="160" spans="1:7">
      <c r="A160" s="142"/>
      <c r="B160" s="142"/>
      <c r="C160" s="143"/>
      <c r="D160" s="144"/>
      <c r="E160" s="155" t="s">
        <v>327</v>
      </c>
      <c r="F160" s="156">
        <v>21.26</v>
      </c>
      <c r="G160" s="155">
        <v>0</v>
      </c>
    </row>
    <row r="161" spans="1:7">
      <c r="A161" s="142"/>
      <c r="B161" s="142"/>
      <c r="C161" s="143"/>
      <c r="D161" s="144"/>
      <c r="E161" s="155"/>
      <c r="F161" s="156"/>
      <c r="G161" s="155"/>
    </row>
    <row r="162" spans="1:7">
      <c r="A162" s="142" t="s">
        <v>393</v>
      </c>
      <c r="B162" s="157" t="s">
        <v>317</v>
      </c>
      <c r="C162" s="150" t="s">
        <v>317</v>
      </c>
      <c r="D162" s="151" t="s">
        <v>317</v>
      </c>
      <c r="E162" s="144" t="s">
        <v>28</v>
      </c>
      <c r="F162" s="144">
        <v>4966.3050000000003</v>
      </c>
      <c r="G162" s="144">
        <v>4968.0600000000004</v>
      </c>
    </row>
    <row r="163" spans="1:7">
      <c r="A163" s="142" t="s">
        <v>394</v>
      </c>
      <c r="B163" s="142"/>
      <c r="C163" s="143"/>
      <c r="D163" s="144"/>
      <c r="E163" s="155"/>
      <c r="F163" s="156"/>
      <c r="G163" s="155"/>
    </row>
    <row r="164" spans="1:7">
      <c r="A164" s="142"/>
      <c r="B164" s="142"/>
      <c r="C164" s="143"/>
      <c r="D164" s="144"/>
      <c r="E164" s="155"/>
      <c r="F164" s="156"/>
      <c r="G164" s="155"/>
    </row>
    <row r="165" spans="1:7">
      <c r="A165" s="142"/>
      <c r="B165" s="142"/>
      <c r="C165" s="143"/>
      <c r="D165" s="144"/>
      <c r="E165" s="155"/>
      <c r="F165" s="156"/>
      <c r="G165" s="155"/>
    </row>
    <row r="166" spans="1:7">
      <c r="A166" s="142"/>
      <c r="B166" s="142"/>
      <c r="C166" s="143"/>
      <c r="D166" s="144"/>
      <c r="E166" s="155"/>
      <c r="F166" s="156"/>
      <c r="G166" s="155"/>
    </row>
    <row r="167" spans="1:7">
      <c r="A167" s="142"/>
      <c r="B167" s="142"/>
      <c r="C167" s="143"/>
      <c r="D167" s="144"/>
      <c r="E167" s="155"/>
      <c r="F167" s="156"/>
      <c r="G167" s="155"/>
    </row>
    <row r="168" spans="1:7" ht="45">
      <c r="A168" s="138" t="s">
        <v>395</v>
      </c>
      <c r="B168" s="142" t="s">
        <v>155</v>
      </c>
      <c r="C168" s="143">
        <v>43558</v>
      </c>
      <c r="D168" s="144">
        <v>9.56</v>
      </c>
      <c r="E168" s="155" t="s">
        <v>33</v>
      </c>
      <c r="F168" s="156">
        <v>41600.466</v>
      </c>
      <c r="G168" s="155">
        <v>0</v>
      </c>
    </row>
    <row r="169" spans="1:7">
      <c r="A169" s="142"/>
      <c r="B169" s="142" t="s">
        <v>24</v>
      </c>
      <c r="C169" s="143">
        <v>43643</v>
      </c>
      <c r="D169" s="144">
        <v>5.9</v>
      </c>
      <c r="E169" s="155" t="s">
        <v>35</v>
      </c>
      <c r="F169" s="156">
        <v>3565.3590000000004</v>
      </c>
      <c r="G169" s="144">
        <v>6220.1940000000004</v>
      </c>
    </row>
    <row r="170" spans="1:7">
      <c r="A170" s="142"/>
      <c r="B170" s="142" t="s">
        <v>24</v>
      </c>
      <c r="C170" s="143">
        <v>43644</v>
      </c>
      <c r="D170" s="144">
        <v>10.82</v>
      </c>
      <c r="E170" s="155" t="s">
        <v>34</v>
      </c>
      <c r="F170" s="156">
        <v>12446.547</v>
      </c>
      <c r="G170" s="144">
        <v>10212.327500000001</v>
      </c>
    </row>
    <row r="171" spans="1:7">
      <c r="A171" s="142"/>
      <c r="B171" s="142"/>
      <c r="C171" s="143">
        <v>43677</v>
      </c>
      <c r="D171" s="157">
        <v>8.65</v>
      </c>
      <c r="E171" s="155" t="s">
        <v>106</v>
      </c>
      <c r="F171" s="156">
        <v>3466.7285000000002</v>
      </c>
      <c r="G171" s="155">
        <v>0</v>
      </c>
    </row>
    <row r="172" spans="1:7">
      <c r="A172" s="148"/>
      <c r="B172" s="158"/>
      <c r="C172" s="143">
        <v>43696</v>
      </c>
      <c r="D172" s="149">
        <v>7.58</v>
      </c>
      <c r="E172" s="155" t="s">
        <v>264</v>
      </c>
      <c r="F172" s="156">
        <v>999.80100000000004</v>
      </c>
      <c r="G172" s="155">
        <v>0</v>
      </c>
    </row>
    <row r="173" spans="1:7">
      <c r="A173" s="148"/>
      <c r="B173" s="158"/>
      <c r="C173" s="143">
        <v>43734</v>
      </c>
      <c r="D173" s="157">
        <v>13.53</v>
      </c>
      <c r="E173" s="155" t="s">
        <v>328</v>
      </c>
      <c r="F173" s="156">
        <v>511.77</v>
      </c>
      <c r="G173" s="144">
        <v>515.5675</v>
      </c>
    </row>
    <row r="174" spans="1:7">
      <c r="A174" s="148"/>
      <c r="B174" s="158"/>
      <c r="C174" s="143">
        <v>43738</v>
      </c>
      <c r="D174" s="157">
        <v>16.14</v>
      </c>
      <c r="E174" s="155" t="s">
        <v>40</v>
      </c>
      <c r="F174" s="156">
        <v>183433.177</v>
      </c>
      <c r="G174" s="144">
        <v>4881.5474999999997</v>
      </c>
    </row>
    <row r="175" spans="1:7">
      <c r="A175" s="148"/>
      <c r="B175" s="158"/>
      <c r="C175" s="139"/>
      <c r="D175" s="140"/>
      <c r="E175" s="155" t="s">
        <v>282</v>
      </c>
      <c r="F175" s="156">
        <v>5222.7224999999999</v>
      </c>
      <c r="G175" s="144">
        <v>1896.2940000000001</v>
      </c>
    </row>
    <row r="176" spans="1:7">
      <c r="A176" s="148"/>
      <c r="B176" s="158"/>
      <c r="C176" s="139"/>
      <c r="D176" s="140"/>
      <c r="E176" s="155" t="s">
        <v>28</v>
      </c>
      <c r="F176" s="156">
        <v>419282.76850000001</v>
      </c>
      <c r="G176" s="144">
        <v>7427.42</v>
      </c>
    </row>
    <row r="177" spans="1:7">
      <c r="A177" s="148"/>
      <c r="B177" s="158"/>
      <c r="C177" s="139"/>
      <c r="D177" s="140"/>
      <c r="E177" s="155" t="s">
        <v>29</v>
      </c>
      <c r="F177" s="156">
        <v>3380.0774999999999</v>
      </c>
      <c r="G177" s="144">
        <v>1014.2</v>
      </c>
    </row>
    <row r="178" spans="1:7">
      <c r="A178" s="148"/>
      <c r="B178" s="158"/>
      <c r="C178" s="139"/>
      <c r="D178" s="140"/>
      <c r="E178" s="155" t="s">
        <v>26</v>
      </c>
      <c r="F178" s="156">
        <v>500</v>
      </c>
      <c r="G178" s="144">
        <v>523.28750000000002</v>
      </c>
    </row>
    <row r="179" spans="1:7">
      <c r="A179" s="148"/>
      <c r="B179" s="158"/>
      <c r="C179" s="139"/>
      <c r="D179" s="140"/>
      <c r="E179" s="155" t="s">
        <v>368</v>
      </c>
      <c r="F179" s="156">
        <v>1418.828</v>
      </c>
      <c r="G179" s="144">
        <v>1422.2204999999999</v>
      </c>
    </row>
    <row r="180" spans="1:7">
      <c r="A180" s="148"/>
      <c r="B180" s="158"/>
      <c r="C180" s="139"/>
      <c r="D180" s="140"/>
      <c r="E180" s="155"/>
      <c r="F180" s="156"/>
      <c r="G180" s="144"/>
    </row>
    <row r="181" spans="1:7">
      <c r="A181" s="148"/>
      <c r="B181" s="158"/>
      <c r="C181" s="139"/>
      <c r="D181" s="140"/>
      <c r="E181" s="155"/>
      <c r="F181" s="156"/>
      <c r="G181" s="144"/>
    </row>
    <row r="182" spans="1:7">
      <c r="A182" s="148"/>
      <c r="B182" s="158"/>
      <c r="C182" s="139"/>
      <c r="D182" s="140"/>
      <c r="E182" s="155"/>
      <c r="F182" s="156"/>
      <c r="G182" s="144"/>
    </row>
    <row r="183" spans="1:7">
      <c r="A183" s="148"/>
      <c r="B183" s="158"/>
      <c r="C183" s="139"/>
      <c r="D183" s="140"/>
      <c r="E183" s="155"/>
      <c r="F183" s="156"/>
      <c r="G183" s="155"/>
    </row>
    <row r="184" spans="1:7">
      <c r="A184" s="148"/>
      <c r="B184" s="159"/>
      <c r="C184" s="139"/>
      <c r="D184" s="140"/>
      <c r="E184" s="155"/>
      <c r="F184" s="156"/>
      <c r="G184" s="155"/>
    </row>
    <row r="185" spans="1:7">
      <c r="A185" s="142" t="s">
        <v>320</v>
      </c>
      <c r="B185" s="142" t="s">
        <v>332</v>
      </c>
      <c r="C185" s="143">
        <v>43609</v>
      </c>
      <c r="D185" s="144">
        <v>66.02</v>
      </c>
      <c r="E185" s="155" t="s">
        <v>161</v>
      </c>
      <c r="F185" s="156">
        <v>3.13</v>
      </c>
      <c r="G185" s="144">
        <v>17.843518</v>
      </c>
    </row>
    <row r="186" spans="1:7">
      <c r="A186" s="142" t="s">
        <v>24</v>
      </c>
      <c r="B186" s="142" t="s">
        <v>24</v>
      </c>
      <c r="C186" s="143">
        <v>43623</v>
      </c>
      <c r="D186" s="144">
        <v>94.28</v>
      </c>
      <c r="E186" s="155" t="s">
        <v>327</v>
      </c>
      <c r="F186" s="144">
        <v>165.3082096</v>
      </c>
      <c r="G186" s="155">
        <v>0</v>
      </c>
    </row>
    <row r="187" spans="1:7">
      <c r="A187" s="142"/>
      <c r="B187" s="142"/>
      <c r="C187" s="143">
        <v>43672</v>
      </c>
      <c r="D187" s="149">
        <v>33.14</v>
      </c>
      <c r="E187" s="155"/>
      <c r="F187" s="156"/>
      <c r="G187" s="155"/>
    </row>
    <row r="188" spans="1:7">
      <c r="A188" s="142"/>
      <c r="B188" s="142"/>
      <c r="C188" s="143">
        <v>43683</v>
      </c>
      <c r="D188" s="149">
        <v>47.67</v>
      </c>
      <c r="E188" s="155"/>
      <c r="F188" s="156"/>
      <c r="G188" s="155"/>
    </row>
    <row r="189" spans="1:7">
      <c r="A189" s="142"/>
      <c r="B189" s="142"/>
      <c r="C189" s="143">
        <v>43720</v>
      </c>
      <c r="D189" s="157">
        <v>76.849999999999994</v>
      </c>
      <c r="E189" s="155"/>
      <c r="F189" s="156"/>
      <c r="G189" s="155"/>
    </row>
    <row r="190" spans="1:7">
      <c r="A190" s="137"/>
      <c r="B190" s="138"/>
      <c r="C190" s="143">
        <v>43734</v>
      </c>
      <c r="D190" s="149">
        <v>39.49</v>
      </c>
      <c r="E190" s="155"/>
      <c r="F190" s="156"/>
      <c r="G190" s="155"/>
    </row>
    <row r="191" spans="1:7">
      <c r="A191" s="137"/>
      <c r="B191" s="138"/>
      <c r="C191" s="143"/>
      <c r="D191" s="149"/>
      <c r="E191" s="155"/>
      <c r="F191" s="156"/>
      <c r="G191" s="155"/>
    </row>
    <row r="192" spans="1:7">
      <c r="A192" s="137"/>
      <c r="B192" s="138"/>
      <c r="C192" s="139"/>
      <c r="D192" s="140"/>
      <c r="E192" s="155"/>
      <c r="F192" s="156"/>
      <c r="G192" s="155"/>
    </row>
    <row r="193" spans="1:7">
      <c r="A193" s="137" t="s">
        <v>397</v>
      </c>
      <c r="B193" s="137" t="s">
        <v>398</v>
      </c>
      <c r="C193" s="160">
        <v>43199</v>
      </c>
      <c r="D193" s="140">
        <v>5.62</v>
      </c>
      <c r="E193" s="155" t="s">
        <v>28</v>
      </c>
      <c r="F193" s="156">
        <v>9982.77</v>
      </c>
      <c r="G193" s="155">
        <v>0</v>
      </c>
    </row>
    <row r="194" spans="1:7">
      <c r="A194" s="137"/>
      <c r="B194" s="138"/>
      <c r="C194" s="139"/>
      <c r="D194" s="140"/>
      <c r="E194" s="155"/>
      <c r="F194" s="156"/>
      <c r="G194" s="155"/>
    </row>
    <row r="195" spans="1:7">
      <c r="A195" s="137"/>
      <c r="B195" s="138"/>
      <c r="C195" s="139"/>
      <c r="D195" s="140"/>
      <c r="E195" s="155"/>
      <c r="F195" s="156"/>
      <c r="G195" s="155"/>
    </row>
    <row r="196" spans="1:7" ht="30">
      <c r="A196" s="137" t="s">
        <v>399</v>
      </c>
      <c r="B196" s="137" t="s">
        <v>155</v>
      </c>
      <c r="C196" s="160">
        <v>43362</v>
      </c>
      <c r="D196" s="140">
        <v>5.65</v>
      </c>
      <c r="E196" s="155" t="s">
        <v>161</v>
      </c>
      <c r="F196" s="156">
        <v>7.73</v>
      </c>
      <c r="G196" s="144">
        <v>8.8311089999999997</v>
      </c>
    </row>
    <row r="197" spans="1:7">
      <c r="A197" s="137"/>
      <c r="B197" s="138"/>
      <c r="C197" s="139"/>
      <c r="D197" s="140"/>
      <c r="E197" s="155"/>
      <c r="F197" s="156"/>
      <c r="G197" s="155"/>
    </row>
    <row r="198" spans="1:7">
      <c r="A198" s="137" t="s">
        <v>400</v>
      </c>
      <c r="B198" s="137" t="s">
        <v>401</v>
      </c>
      <c r="C198" s="160">
        <v>43243</v>
      </c>
      <c r="D198" s="140">
        <v>24.6</v>
      </c>
      <c r="E198" s="155" t="s">
        <v>327</v>
      </c>
      <c r="F198" s="156">
        <v>95.83</v>
      </c>
      <c r="G198" s="144">
        <v>387.93</v>
      </c>
    </row>
    <row r="199" spans="1:7">
      <c r="A199" s="137"/>
      <c r="B199" s="138"/>
      <c r="C199" s="139"/>
      <c r="D199" s="140"/>
      <c r="E199" s="155" t="s">
        <v>161</v>
      </c>
      <c r="F199" s="156">
        <v>2.86</v>
      </c>
      <c r="G199" s="144">
        <v>18.489999999999998</v>
      </c>
    </row>
    <row r="200" spans="1:7">
      <c r="A200" s="137"/>
      <c r="B200" s="138"/>
      <c r="C200" s="139"/>
      <c r="D200" s="140"/>
      <c r="E200" s="155"/>
      <c r="F200" s="156"/>
      <c r="G200" s="144"/>
    </row>
    <row r="201" spans="1:7">
      <c r="A201" s="137"/>
      <c r="B201" s="138"/>
      <c r="C201" s="139"/>
      <c r="D201" s="140"/>
      <c r="E201" s="155"/>
      <c r="F201" s="156"/>
      <c r="G201" s="155"/>
    </row>
    <row r="202" spans="1:7">
      <c r="A202" s="137"/>
      <c r="B202" s="138"/>
      <c r="C202" s="139"/>
      <c r="D202" s="140"/>
      <c r="E202" s="155"/>
      <c r="F202" s="156"/>
      <c r="G202" s="155"/>
    </row>
    <row r="203" spans="1:7">
      <c r="A203" s="137"/>
      <c r="B203" s="138"/>
      <c r="C203" s="139"/>
      <c r="D203" s="140"/>
      <c r="E203" s="155"/>
      <c r="F203" s="156"/>
      <c r="G203" s="155"/>
    </row>
    <row r="204" spans="1:7">
      <c r="A204" s="137" t="s">
        <v>402</v>
      </c>
      <c r="B204" s="137" t="s">
        <v>155</v>
      </c>
      <c r="C204" s="160">
        <v>43312</v>
      </c>
      <c r="D204" s="140">
        <v>7.7</v>
      </c>
      <c r="E204" s="144" t="s">
        <v>33</v>
      </c>
      <c r="F204" s="156">
        <v>1500</v>
      </c>
      <c r="G204" s="155">
        <v>1534.7070000000001</v>
      </c>
    </row>
    <row r="205" spans="1:7">
      <c r="A205" s="137"/>
      <c r="B205" s="138"/>
      <c r="C205" s="139"/>
      <c r="D205" s="140"/>
      <c r="E205" s="144" t="s">
        <v>40</v>
      </c>
      <c r="F205" s="156">
        <v>500</v>
      </c>
      <c r="G205" s="155">
        <v>511.56900000000002</v>
      </c>
    </row>
    <row r="206" spans="1:7">
      <c r="A206" s="137"/>
      <c r="B206" s="138"/>
      <c r="C206" s="139"/>
      <c r="D206" s="140"/>
      <c r="E206" s="144" t="s">
        <v>101</v>
      </c>
      <c r="F206" s="156">
        <v>8.3286443999999999</v>
      </c>
      <c r="G206" s="155">
        <v>72.471496000000002</v>
      </c>
    </row>
    <row r="207" spans="1:7">
      <c r="A207" s="137"/>
      <c r="B207" s="138"/>
      <c r="C207" s="139"/>
      <c r="D207" s="140"/>
      <c r="E207" s="144" t="s">
        <v>122</v>
      </c>
      <c r="F207" s="156">
        <v>6.430981899999999</v>
      </c>
      <c r="G207" s="155">
        <v>59.944288</v>
      </c>
    </row>
    <row r="208" spans="1:7">
      <c r="A208" s="137"/>
      <c r="B208" s="138"/>
      <c r="C208" s="139"/>
      <c r="D208" s="140"/>
      <c r="E208" s="144" t="s">
        <v>161</v>
      </c>
      <c r="F208" s="156">
        <v>0.82</v>
      </c>
      <c r="G208" s="155">
        <v>16.421312</v>
      </c>
    </row>
    <row r="209" spans="1:7">
      <c r="A209" s="137"/>
      <c r="B209" s="138"/>
      <c r="C209" s="139"/>
      <c r="D209" s="140"/>
      <c r="E209" s="144" t="s">
        <v>26</v>
      </c>
      <c r="F209" s="156">
        <v>500</v>
      </c>
      <c r="G209" s="155">
        <v>511.56900000000002</v>
      </c>
    </row>
    <row r="210" spans="1:7">
      <c r="A210" s="137"/>
      <c r="B210" s="138"/>
      <c r="C210" s="139"/>
      <c r="D210" s="140"/>
      <c r="E210" s="144" t="s">
        <v>100</v>
      </c>
      <c r="F210" s="156">
        <v>14.040810700000002</v>
      </c>
      <c r="G210" s="155">
        <v>119.100548</v>
      </c>
    </row>
    <row r="211" spans="1:7">
      <c r="A211" s="137"/>
      <c r="B211" s="138"/>
      <c r="C211" s="139"/>
      <c r="D211" s="140"/>
      <c r="E211" s="144" t="s">
        <v>118</v>
      </c>
      <c r="F211" s="156">
        <v>15.018400700000001</v>
      </c>
      <c r="G211" s="155">
        <v>127.963832</v>
      </c>
    </row>
    <row r="212" spans="1:7">
      <c r="A212" s="137"/>
      <c r="B212" s="138"/>
      <c r="C212" s="139"/>
      <c r="D212" s="140"/>
      <c r="E212" s="144"/>
      <c r="F212" s="156"/>
      <c r="G212" s="155"/>
    </row>
    <row r="213" spans="1:7" ht="30">
      <c r="A213" s="137" t="s">
        <v>403</v>
      </c>
      <c r="B213" s="137" t="s">
        <v>155</v>
      </c>
      <c r="C213" s="160">
        <v>43346</v>
      </c>
      <c r="D213" s="140">
        <v>8.2799999999999994</v>
      </c>
      <c r="E213" s="144" t="s">
        <v>39</v>
      </c>
      <c r="F213" s="156">
        <v>1711.4</v>
      </c>
      <c r="G213" s="155">
        <v>1585.433346</v>
      </c>
    </row>
    <row r="214" spans="1:7">
      <c r="A214" s="137"/>
      <c r="B214" s="138"/>
      <c r="C214" s="139"/>
      <c r="D214" s="140"/>
      <c r="E214" s="144" t="s">
        <v>31</v>
      </c>
      <c r="F214" s="156">
        <v>1793.8300000000002</v>
      </c>
      <c r="G214" s="155">
        <v>506.64506200000005</v>
      </c>
    </row>
    <row r="215" spans="1:7">
      <c r="A215" s="137"/>
      <c r="B215" s="138"/>
      <c r="C215" s="139"/>
      <c r="D215" s="140"/>
      <c r="E215" s="144" t="s">
        <v>161</v>
      </c>
      <c r="F215" s="156">
        <v>0.53</v>
      </c>
      <c r="G215" s="155">
        <v>19.880371</v>
      </c>
    </row>
    <row r="216" spans="1:7">
      <c r="A216" s="137"/>
      <c r="B216" s="138"/>
      <c r="C216" s="139"/>
      <c r="D216" s="140"/>
      <c r="E216" s="144" t="s">
        <v>162</v>
      </c>
      <c r="F216" s="156">
        <v>27.34</v>
      </c>
      <c r="G216" s="155">
        <v>89.724081999999996</v>
      </c>
    </row>
    <row r="217" spans="1:7">
      <c r="A217" s="137"/>
      <c r="B217" s="138"/>
      <c r="C217" s="139"/>
      <c r="D217" s="140"/>
      <c r="E217" s="144" t="s">
        <v>163</v>
      </c>
      <c r="F217" s="156">
        <v>11.29</v>
      </c>
      <c r="G217" s="155">
        <v>55.148610999999995</v>
      </c>
    </row>
    <row r="218" spans="1:7">
      <c r="A218" s="137"/>
      <c r="B218" s="138"/>
      <c r="C218" s="139"/>
      <c r="D218" s="140"/>
      <c r="E218" s="144" t="s">
        <v>29</v>
      </c>
      <c r="F218" s="156">
        <v>3038.32</v>
      </c>
      <c r="G218" s="155">
        <v>1543.3843669999999</v>
      </c>
    </row>
    <row r="219" spans="1:7">
      <c r="A219" s="137"/>
      <c r="B219" s="138"/>
      <c r="C219" s="139"/>
      <c r="D219" s="140"/>
      <c r="E219" s="144" t="s">
        <v>369</v>
      </c>
      <c r="F219" s="156">
        <v>22.42</v>
      </c>
      <c r="G219" s="155">
        <v>797.04123099999993</v>
      </c>
    </row>
    <row r="220" spans="1:7">
      <c r="A220" s="137"/>
      <c r="B220" s="138"/>
      <c r="C220" s="139"/>
      <c r="D220" s="140"/>
      <c r="E220" s="144" t="s">
        <v>327</v>
      </c>
      <c r="F220" s="156">
        <v>330.74</v>
      </c>
      <c r="G220" s="155">
        <v>377.87400000000002</v>
      </c>
    </row>
    <row r="221" spans="1:7">
      <c r="A221" s="137"/>
      <c r="B221" s="138"/>
      <c r="C221" s="139"/>
      <c r="D221" s="140"/>
      <c r="E221" s="144"/>
      <c r="F221" s="156"/>
      <c r="G221" s="155"/>
    </row>
    <row r="222" spans="1:7">
      <c r="A222" s="137" t="s">
        <v>404</v>
      </c>
      <c r="B222" s="137" t="s">
        <v>155</v>
      </c>
      <c r="C222" s="160">
        <v>43534</v>
      </c>
      <c r="D222" s="140">
        <v>8.57</v>
      </c>
      <c r="E222" s="144" t="s">
        <v>267</v>
      </c>
      <c r="F222" s="156">
        <v>20.670752099999998</v>
      </c>
      <c r="G222" s="155">
        <v>155.66833099999999</v>
      </c>
    </row>
    <row r="223" spans="1:7">
      <c r="A223" s="137"/>
      <c r="B223" s="138"/>
      <c r="C223" s="139"/>
      <c r="D223" s="140"/>
      <c r="E223" s="144" t="s">
        <v>274</v>
      </c>
      <c r="F223" s="156">
        <v>13.6224021</v>
      </c>
      <c r="G223" s="155">
        <v>90.715481999999994</v>
      </c>
    </row>
    <row r="224" spans="1:7">
      <c r="A224" s="137"/>
      <c r="B224" s="138"/>
      <c r="C224" s="139"/>
      <c r="D224" s="140"/>
      <c r="E224" s="144" t="s">
        <v>31</v>
      </c>
      <c r="F224" s="156">
        <v>1398.39</v>
      </c>
      <c r="G224" s="155">
        <v>0</v>
      </c>
    </row>
    <row r="225" spans="1:7">
      <c r="A225" s="137"/>
      <c r="B225" s="138"/>
      <c r="C225" s="139"/>
      <c r="D225" s="140"/>
      <c r="E225" s="144" t="s">
        <v>161</v>
      </c>
      <c r="F225" s="156">
        <v>1.87</v>
      </c>
      <c r="G225" s="155">
        <v>27.119488499999999</v>
      </c>
    </row>
    <row r="226" spans="1:7">
      <c r="A226" s="137"/>
      <c r="B226" s="138"/>
      <c r="C226" s="139"/>
      <c r="D226" s="140"/>
      <c r="E226" s="144" t="s">
        <v>27</v>
      </c>
      <c r="F226" s="156">
        <v>2010.4323125000001</v>
      </c>
      <c r="G226" s="155">
        <v>2112.888336</v>
      </c>
    </row>
    <row r="227" spans="1:7">
      <c r="A227" s="137"/>
      <c r="B227" s="138"/>
      <c r="C227" s="139"/>
      <c r="D227" s="140"/>
      <c r="E227" s="144" t="s">
        <v>29</v>
      </c>
      <c r="F227" s="156">
        <v>1790.55</v>
      </c>
      <c r="G227" s="155">
        <v>0</v>
      </c>
    </row>
    <row r="228" spans="1:7">
      <c r="A228" s="137"/>
      <c r="B228" s="138"/>
      <c r="C228" s="139"/>
      <c r="D228" s="140"/>
      <c r="E228" s="144" t="s">
        <v>369</v>
      </c>
      <c r="F228" s="156">
        <v>780.87</v>
      </c>
      <c r="G228" s="155">
        <v>794.27149099999997</v>
      </c>
    </row>
    <row r="229" spans="1:7">
      <c r="A229" s="137"/>
      <c r="B229" s="138"/>
      <c r="C229" s="139"/>
      <c r="D229" s="140"/>
      <c r="E229" s="144"/>
      <c r="F229" s="156"/>
      <c r="G229" s="155"/>
    </row>
    <row r="230" spans="1:7">
      <c r="A230" s="137" t="s">
        <v>405</v>
      </c>
      <c r="B230" s="147" t="s">
        <v>317</v>
      </c>
      <c r="C230" s="160" t="s">
        <v>317</v>
      </c>
      <c r="D230" s="140" t="s">
        <v>317</v>
      </c>
      <c r="E230" s="144" t="s">
        <v>35</v>
      </c>
      <c r="F230" s="156">
        <v>1021.035</v>
      </c>
      <c r="G230" s="155">
        <v>5696.2820000000002</v>
      </c>
    </row>
    <row r="231" spans="1:7" ht="30">
      <c r="A231" s="137" t="s">
        <v>406</v>
      </c>
      <c r="B231" s="138"/>
      <c r="C231" s="139"/>
      <c r="D231" s="140"/>
      <c r="E231" s="144" t="s">
        <v>34</v>
      </c>
      <c r="F231" s="156">
        <v>2513.2325000000001</v>
      </c>
      <c r="G231" s="155">
        <v>10306.675940000001</v>
      </c>
    </row>
    <row r="232" spans="1:7">
      <c r="A232" s="137"/>
      <c r="B232" s="138"/>
      <c r="C232" s="139"/>
      <c r="D232" s="140"/>
      <c r="E232" s="144" t="s">
        <v>40</v>
      </c>
      <c r="F232" s="156">
        <v>32750.85</v>
      </c>
      <c r="G232" s="155">
        <v>2312.6626999999999</v>
      </c>
    </row>
    <row r="233" spans="1:7">
      <c r="A233" s="137"/>
      <c r="B233" s="138"/>
      <c r="C233" s="139"/>
      <c r="D233" s="140"/>
      <c r="E233" s="155" t="s">
        <v>28</v>
      </c>
      <c r="F233" s="156">
        <v>15415.01</v>
      </c>
      <c r="G233" s="155">
        <v>2003.8210668000002</v>
      </c>
    </row>
    <row r="234" spans="1:7">
      <c r="A234" s="137"/>
      <c r="B234" s="138"/>
      <c r="C234" s="139"/>
      <c r="D234" s="140"/>
      <c r="E234" s="155"/>
      <c r="F234" s="156"/>
      <c r="G234" s="155"/>
    </row>
    <row r="235" spans="1:7">
      <c r="A235" s="137"/>
      <c r="B235" s="138"/>
      <c r="C235" s="143"/>
      <c r="D235" s="149"/>
      <c r="E235" s="155"/>
      <c r="F235" s="156"/>
      <c r="G235" s="155"/>
    </row>
    <row r="236" spans="1:7">
      <c r="A236" s="137"/>
      <c r="B236" s="138"/>
      <c r="C236" s="139"/>
      <c r="D236" s="140"/>
      <c r="E236" s="155"/>
      <c r="F236" s="156"/>
      <c r="G236" s="155"/>
    </row>
    <row r="237" spans="1:7">
      <c r="A237" s="137"/>
      <c r="B237" s="138"/>
      <c r="C237" s="139"/>
      <c r="D237" s="140"/>
      <c r="E237" s="155"/>
      <c r="F237" s="156"/>
      <c r="G237" s="155"/>
    </row>
    <row r="238" spans="1:7">
      <c r="A238" s="222" t="s">
        <v>396</v>
      </c>
      <c r="B238" s="222"/>
      <c r="C238" s="222"/>
      <c r="D238" s="222"/>
      <c r="E238" s="222"/>
      <c r="F238" s="222"/>
      <c r="G238" s="222"/>
    </row>
    <row r="239" spans="1:7" ht="27.75" customHeight="1">
      <c r="A239" s="220"/>
      <c r="B239" s="220"/>
      <c r="C239" s="220"/>
      <c r="D239" s="220"/>
      <c r="E239" s="220"/>
      <c r="F239" s="220"/>
      <c r="G239" s="220"/>
    </row>
    <row r="240" spans="1:7">
      <c r="A240" s="161"/>
      <c r="B240" s="162"/>
      <c r="C240" s="163"/>
      <c r="D240" s="164"/>
      <c r="E240" s="165"/>
      <c r="F240" s="166"/>
      <c r="G240" s="165"/>
    </row>
    <row r="241" spans="1:7">
      <c r="A241" s="161"/>
      <c r="B241" s="162"/>
      <c r="C241" s="163"/>
      <c r="D241" s="167"/>
      <c r="E241" s="165"/>
      <c r="F241" s="166"/>
      <c r="G241" s="165"/>
    </row>
    <row r="242" spans="1:7">
      <c r="A242" s="161"/>
      <c r="B242" s="162"/>
      <c r="C242" s="163"/>
      <c r="D242" s="167"/>
      <c r="E242" s="165"/>
      <c r="F242" s="166"/>
      <c r="G242" s="165"/>
    </row>
    <row r="243" spans="1:7">
      <c r="A243" s="220"/>
      <c r="B243" s="220"/>
      <c r="C243" s="220"/>
      <c r="D243" s="220"/>
      <c r="E243" s="220"/>
      <c r="F243" s="220"/>
      <c r="G243" s="220"/>
    </row>
    <row r="244" spans="1:7">
      <c r="A244" s="220"/>
      <c r="B244" s="220"/>
      <c r="C244" s="220"/>
      <c r="D244" s="220"/>
      <c r="E244" s="220"/>
      <c r="F244" s="220"/>
      <c r="G244" s="220"/>
    </row>
    <row r="245" spans="1:7">
      <c r="A245" s="128"/>
      <c r="B245" s="154"/>
      <c r="C245" s="168"/>
      <c r="D245" s="169"/>
      <c r="E245" s="170"/>
      <c r="F245" s="171"/>
      <c r="G245" s="170"/>
    </row>
    <row r="246" spans="1:7">
      <c r="A246" s="128"/>
      <c r="B246" s="154"/>
      <c r="C246" s="168"/>
      <c r="D246" s="169"/>
      <c r="E246" s="170"/>
      <c r="F246" s="171"/>
      <c r="G246" s="170"/>
    </row>
    <row r="247" spans="1:7">
      <c r="A247" s="128"/>
      <c r="B247" s="154"/>
      <c r="C247" s="168"/>
      <c r="D247" s="169"/>
      <c r="E247" s="170"/>
      <c r="F247" s="171"/>
      <c r="G247" s="170"/>
    </row>
    <row r="248" spans="1:7">
      <c r="A248" s="172"/>
      <c r="B248" s="170"/>
      <c r="C248" s="168"/>
      <c r="D248" s="169"/>
      <c r="E248" s="170"/>
      <c r="F248" s="171"/>
      <c r="G248" s="170"/>
    </row>
    <row r="249" spans="1:7">
      <c r="A249" s="128"/>
      <c r="B249" s="170"/>
      <c r="C249" s="168"/>
      <c r="D249" s="169"/>
      <c r="E249" s="170"/>
      <c r="F249" s="171"/>
      <c r="G249" s="170"/>
    </row>
    <row r="250" spans="1:7">
      <c r="A250" s="128"/>
      <c r="B250" s="170"/>
      <c r="C250" s="168"/>
      <c r="D250" s="169"/>
      <c r="E250" s="170"/>
      <c r="F250" s="171"/>
      <c r="G250" s="170"/>
    </row>
    <row r="251" spans="1:7">
      <c r="A251" s="128"/>
      <c r="B251" s="170"/>
      <c r="C251" s="168"/>
      <c r="D251" s="169"/>
      <c r="E251" s="170"/>
      <c r="F251" s="171"/>
      <c r="G251" s="170"/>
    </row>
    <row r="252" spans="1:7">
      <c r="A252" s="128"/>
      <c r="B252" s="170"/>
      <c r="C252" s="168"/>
      <c r="D252" s="169"/>
      <c r="E252" s="170"/>
      <c r="F252" s="171"/>
      <c r="G252" s="170"/>
    </row>
    <row r="253" spans="1:7">
      <c r="A253" s="128"/>
      <c r="B253" s="170"/>
      <c r="C253" s="168"/>
      <c r="D253" s="169"/>
      <c r="E253" s="170"/>
      <c r="F253" s="171"/>
      <c r="G253" s="170"/>
    </row>
    <row r="254" spans="1:7">
      <c r="A254" s="128"/>
      <c r="B254" s="170"/>
      <c r="C254" s="168"/>
      <c r="D254" s="169"/>
      <c r="E254" s="170"/>
      <c r="F254" s="171"/>
      <c r="G254" s="170"/>
    </row>
    <row r="255" spans="1:7">
      <c r="A255" s="128"/>
      <c r="B255" s="170"/>
      <c r="C255" s="168"/>
      <c r="D255" s="169"/>
      <c r="E255" s="170"/>
      <c r="F255" s="171"/>
      <c r="G255" s="170"/>
    </row>
    <row r="256" spans="1:7">
      <c r="A256" s="128"/>
      <c r="B256" s="170"/>
      <c r="C256" s="168"/>
      <c r="D256" s="169"/>
      <c r="E256" s="170"/>
      <c r="F256" s="171"/>
      <c r="G256" s="170"/>
    </row>
    <row r="257" spans="1:7">
      <c r="A257" s="128"/>
      <c r="B257" s="170"/>
      <c r="C257" s="168"/>
      <c r="D257" s="169"/>
      <c r="E257" s="170"/>
      <c r="F257" s="171"/>
      <c r="G257" s="170"/>
    </row>
    <row r="258" spans="1:7">
      <c r="A258" s="128"/>
      <c r="B258" s="170"/>
      <c r="C258" s="168"/>
      <c r="D258" s="169"/>
      <c r="E258" s="170"/>
      <c r="F258" s="171"/>
      <c r="G258" s="170"/>
    </row>
    <row r="259" spans="1:7">
      <c r="A259" s="128"/>
      <c r="B259" s="170"/>
      <c r="C259" s="168"/>
      <c r="D259" s="169"/>
      <c r="E259" s="170"/>
      <c r="F259" s="171"/>
      <c r="G259" s="170"/>
    </row>
    <row r="260" spans="1:7" ht="54.75" customHeight="1">
      <c r="A260" s="128"/>
      <c r="B260" s="170"/>
      <c r="C260" s="168"/>
      <c r="D260" s="169"/>
      <c r="E260" s="170"/>
      <c r="F260" s="171"/>
      <c r="G260" s="170"/>
    </row>
    <row r="261" spans="1:7">
      <c r="A261" s="128"/>
      <c r="B261" s="170"/>
      <c r="C261" s="168"/>
      <c r="D261" s="169"/>
      <c r="E261" s="170"/>
      <c r="F261" s="171"/>
      <c r="G261" s="170"/>
    </row>
    <row r="262" spans="1:7">
      <c r="A262" s="128"/>
      <c r="B262" s="170"/>
      <c r="C262" s="168"/>
      <c r="D262" s="169"/>
      <c r="E262" s="170"/>
      <c r="F262" s="171"/>
      <c r="G262" s="170"/>
    </row>
    <row r="263" spans="1:7">
      <c r="A263" s="128"/>
      <c r="B263" s="170"/>
      <c r="C263" s="168"/>
      <c r="D263" s="169"/>
      <c r="E263" s="170"/>
      <c r="F263" s="171"/>
      <c r="G263" s="170"/>
    </row>
    <row r="264" spans="1:7">
      <c r="A264" s="128"/>
      <c r="B264" s="170"/>
      <c r="C264" s="168"/>
      <c r="D264" s="169"/>
      <c r="E264" s="170"/>
      <c r="F264" s="171"/>
      <c r="G264" s="170"/>
    </row>
    <row r="265" spans="1:7">
      <c r="A265" s="128"/>
      <c r="B265" s="170"/>
      <c r="C265" s="168"/>
      <c r="D265" s="169"/>
      <c r="E265" s="170"/>
      <c r="F265" s="171"/>
      <c r="G265" s="170"/>
    </row>
    <row r="266" spans="1:7">
      <c r="A266" s="128"/>
      <c r="B266" s="170"/>
      <c r="C266" s="168"/>
      <c r="D266" s="169"/>
      <c r="E266" s="170"/>
      <c r="F266" s="171"/>
      <c r="G266" s="170"/>
    </row>
    <row r="267" spans="1:7">
      <c r="A267" s="172"/>
      <c r="B267" s="170"/>
      <c r="C267" s="168"/>
      <c r="D267" s="169"/>
      <c r="E267" s="170"/>
      <c r="F267" s="171"/>
      <c r="G267" s="170"/>
    </row>
    <row r="268" spans="1:7">
      <c r="A268" s="172"/>
      <c r="B268" s="170"/>
      <c r="C268" s="168"/>
      <c r="D268" s="169"/>
      <c r="E268" s="170"/>
      <c r="F268" s="171"/>
      <c r="G268" s="170"/>
    </row>
    <row r="269" spans="1:7">
      <c r="A269" s="128"/>
      <c r="B269" s="170"/>
      <c r="C269" s="168"/>
      <c r="D269" s="169"/>
      <c r="E269" s="170"/>
      <c r="F269" s="171"/>
      <c r="G269" s="170"/>
    </row>
    <row r="270" spans="1:7">
      <c r="A270" s="128"/>
      <c r="B270" s="170"/>
      <c r="C270" s="168"/>
      <c r="D270" s="169"/>
      <c r="E270" s="170"/>
      <c r="F270" s="171"/>
      <c r="G270" s="170"/>
    </row>
    <row r="271" spans="1:7">
      <c r="A271" s="128"/>
      <c r="B271" s="170"/>
      <c r="C271" s="168"/>
      <c r="D271" s="169"/>
      <c r="E271" s="170"/>
      <c r="F271" s="171"/>
      <c r="G271" s="170"/>
    </row>
    <row r="272" spans="1:7">
      <c r="A272" s="128"/>
      <c r="B272" s="170"/>
      <c r="C272" s="168"/>
      <c r="D272" s="169"/>
      <c r="E272" s="170"/>
      <c r="F272" s="171"/>
      <c r="G272" s="170"/>
    </row>
    <row r="273" spans="1:7">
      <c r="A273" s="128"/>
      <c r="B273" s="170"/>
      <c r="C273" s="168"/>
      <c r="D273" s="169"/>
      <c r="E273" s="170"/>
      <c r="F273" s="171"/>
      <c r="G273" s="170"/>
    </row>
    <row r="274" spans="1:7">
      <c r="A274" s="128"/>
      <c r="B274" s="171"/>
      <c r="C274" s="168"/>
      <c r="D274" s="169"/>
      <c r="E274" s="170"/>
      <c r="F274" s="171"/>
      <c r="G274" s="170"/>
    </row>
    <row r="275" spans="1:7">
      <c r="A275" s="128"/>
      <c r="B275" s="171"/>
      <c r="C275" s="168"/>
      <c r="D275" s="169"/>
      <c r="E275" s="170"/>
      <c r="F275" s="171"/>
      <c r="G275" s="170"/>
    </row>
    <row r="276" spans="1:7">
      <c r="A276" s="128"/>
      <c r="B276" s="171"/>
      <c r="C276" s="168"/>
      <c r="D276" s="169"/>
      <c r="E276" s="170"/>
      <c r="F276" s="171"/>
      <c r="G276" s="170"/>
    </row>
    <row r="277" spans="1:7">
      <c r="A277" s="128"/>
      <c r="B277" s="171"/>
      <c r="C277" s="168"/>
      <c r="D277" s="169"/>
      <c r="E277" s="170"/>
      <c r="F277" s="171"/>
      <c r="G277" s="170"/>
    </row>
    <row r="278" spans="1:7">
      <c r="A278" s="128"/>
      <c r="B278" s="171"/>
      <c r="C278" s="168"/>
      <c r="D278" s="169"/>
      <c r="E278" s="170"/>
      <c r="F278" s="171"/>
      <c r="G278" s="170"/>
    </row>
    <row r="279" spans="1:7">
      <c r="A279" s="128"/>
      <c r="B279" s="171"/>
      <c r="C279" s="168"/>
      <c r="D279" s="169"/>
      <c r="E279" s="170"/>
      <c r="F279" s="171"/>
      <c r="G279" s="170"/>
    </row>
    <row r="280" spans="1:7">
      <c r="A280" s="128"/>
      <c r="B280" s="171"/>
      <c r="C280" s="168"/>
      <c r="D280" s="169"/>
      <c r="E280" s="170"/>
      <c r="F280" s="171"/>
      <c r="G280" s="170"/>
    </row>
    <row r="281" spans="1:7">
      <c r="A281" s="128"/>
      <c r="B281" s="171"/>
      <c r="C281" s="168"/>
      <c r="D281" s="169"/>
      <c r="E281" s="170"/>
      <c r="F281" s="171"/>
      <c r="G281" s="170"/>
    </row>
    <row r="282" spans="1:7">
      <c r="A282" s="128"/>
      <c r="B282" s="171"/>
      <c r="C282" s="168"/>
      <c r="D282" s="169"/>
      <c r="E282" s="170"/>
      <c r="F282" s="171"/>
      <c r="G282" s="170"/>
    </row>
    <row r="283" spans="1:7">
      <c r="A283" s="128"/>
      <c r="B283" s="171"/>
      <c r="C283" s="168"/>
      <c r="D283" s="169"/>
      <c r="E283" s="170"/>
      <c r="F283" s="171"/>
      <c r="G283" s="170"/>
    </row>
    <row r="284" spans="1:7">
      <c r="A284" s="128"/>
      <c r="B284" s="171"/>
      <c r="C284" s="168"/>
      <c r="D284" s="169"/>
      <c r="E284" s="170"/>
      <c r="F284" s="171"/>
      <c r="G284" s="170"/>
    </row>
    <row r="285" spans="1:7">
      <c r="A285" s="128"/>
      <c r="B285" s="171"/>
      <c r="C285" s="168"/>
      <c r="D285" s="169"/>
      <c r="E285" s="170"/>
      <c r="F285" s="171"/>
      <c r="G285" s="170"/>
    </row>
    <row r="286" spans="1:7">
      <c r="A286" s="128"/>
      <c r="B286" s="171"/>
      <c r="C286" s="168"/>
      <c r="D286" s="169"/>
      <c r="E286" s="173"/>
      <c r="F286" s="174"/>
      <c r="G286" s="173"/>
    </row>
    <row r="287" spans="1:7">
      <c r="A287" s="128"/>
      <c r="B287" s="171"/>
      <c r="C287" s="168"/>
      <c r="D287" s="169"/>
      <c r="E287" s="170"/>
      <c r="F287" s="171"/>
      <c r="G287" s="170"/>
    </row>
    <row r="288" spans="1:7">
      <c r="A288" s="172"/>
      <c r="B288" s="171"/>
      <c r="C288" s="168"/>
      <c r="D288" s="169"/>
      <c r="E288" s="170"/>
      <c r="F288" s="171"/>
      <c r="G288" s="170"/>
    </row>
    <row r="289" spans="1:7">
      <c r="A289" s="175"/>
      <c r="B289" s="171"/>
      <c r="C289" s="168"/>
      <c r="D289" s="169"/>
      <c r="E289" s="170"/>
      <c r="F289" s="171"/>
      <c r="G289" s="170"/>
    </row>
    <row r="290" spans="1:7">
      <c r="A290" s="128"/>
      <c r="B290" s="171"/>
      <c r="C290" s="168"/>
      <c r="D290" s="169"/>
      <c r="E290" s="170"/>
      <c r="F290" s="171"/>
      <c r="G290" s="170"/>
    </row>
    <row r="291" spans="1:7">
      <c r="A291" s="128"/>
      <c r="B291" s="171"/>
      <c r="C291" s="168"/>
      <c r="D291" s="169"/>
      <c r="E291" s="170"/>
      <c r="F291" s="171"/>
      <c r="G291" s="170"/>
    </row>
    <row r="292" spans="1:7">
      <c r="A292" s="128"/>
      <c r="B292" s="171"/>
      <c r="C292" s="168"/>
      <c r="D292" s="169"/>
      <c r="E292" s="170"/>
      <c r="F292" s="171"/>
      <c r="G292" s="170"/>
    </row>
    <row r="293" spans="1:7">
      <c r="A293" s="172"/>
      <c r="B293" s="170"/>
      <c r="C293" s="168"/>
      <c r="D293" s="169"/>
      <c r="E293" s="170"/>
      <c r="F293" s="171"/>
      <c r="G293" s="170"/>
    </row>
    <row r="294" spans="1:7">
      <c r="A294" s="172"/>
      <c r="B294" s="170"/>
      <c r="C294" s="168"/>
      <c r="D294" s="169"/>
      <c r="E294" s="170"/>
      <c r="F294" s="171"/>
      <c r="G294" s="170"/>
    </row>
    <row r="295" spans="1:7">
      <c r="A295" s="128"/>
      <c r="B295" s="171"/>
      <c r="C295" s="168"/>
      <c r="D295" s="169"/>
      <c r="E295" s="170"/>
      <c r="F295" s="171"/>
      <c r="G295" s="170"/>
    </row>
    <row r="296" spans="1:7">
      <c r="A296" s="128"/>
      <c r="B296" s="171"/>
      <c r="C296" s="168"/>
      <c r="D296" s="169"/>
      <c r="E296" s="170"/>
      <c r="F296" s="171"/>
      <c r="G296" s="170"/>
    </row>
    <row r="297" spans="1:7">
      <c r="A297" s="172"/>
      <c r="B297" s="171"/>
      <c r="C297" s="168"/>
      <c r="D297" s="169"/>
      <c r="E297" s="170"/>
      <c r="F297" s="171"/>
      <c r="G297" s="170"/>
    </row>
    <row r="298" spans="1:7">
      <c r="A298" s="172"/>
      <c r="B298" s="170"/>
      <c r="C298" s="168"/>
      <c r="D298" s="169"/>
      <c r="E298" s="170"/>
      <c r="F298" s="171"/>
      <c r="G298" s="170"/>
    </row>
    <row r="299" spans="1:7">
      <c r="A299" s="128"/>
      <c r="B299" s="170"/>
      <c r="C299" s="168"/>
      <c r="D299" s="169"/>
      <c r="E299" s="170"/>
      <c r="F299" s="171"/>
      <c r="G299" s="170"/>
    </row>
    <row r="300" spans="1:7">
      <c r="A300" s="128"/>
      <c r="B300" s="170"/>
      <c r="C300" s="168"/>
      <c r="D300" s="169"/>
      <c r="E300" s="170"/>
      <c r="F300" s="171"/>
      <c r="G300" s="170"/>
    </row>
    <row r="301" spans="1:7">
      <c r="A301" s="128"/>
      <c r="B301" s="170"/>
      <c r="C301" s="168"/>
      <c r="D301" s="169"/>
      <c r="E301" s="170"/>
      <c r="F301" s="171"/>
      <c r="G301" s="170"/>
    </row>
    <row r="302" spans="1:7">
      <c r="A302" s="172"/>
      <c r="B302" s="170"/>
      <c r="C302" s="168"/>
      <c r="D302" s="169"/>
      <c r="E302" s="170"/>
      <c r="F302" s="171"/>
      <c r="G302" s="170"/>
    </row>
    <row r="303" spans="1:7">
      <c r="A303" s="175"/>
      <c r="B303" s="170"/>
      <c r="C303" s="168"/>
      <c r="D303" s="169"/>
      <c r="E303" s="170"/>
      <c r="F303" s="171"/>
      <c r="G303" s="170"/>
    </row>
    <row r="304" spans="1:7">
      <c r="A304" s="128"/>
      <c r="B304" s="170"/>
      <c r="C304" s="168"/>
      <c r="D304" s="169"/>
      <c r="E304" s="170"/>
      <c r="F304" s="171"/>
      <c r="G304" s="170"/>
    </row>
    <row r="305" spans="1:7">
      <c r="A305" s="128"/>
      <c r="B305" s="170"/>
      <c r="C305" s="168"/>
      <c r="D305" s="169"/>
      <c r="E305" s="170"/>
      <c r="F305" s="171"/>
      <c r="G305" s="170"/>
    </row>
    <row r="306" spans="1:7">
      <c r="A306" s="128"/>
      <c r="B306" s="170"/>
      <c r="C306" s="168"/>
      <c r="D306" s="169"/>
      <c r="E306" s="170"/>
      <c r="F306" s="171"/>
      <c r="G306" s="170"/>
    </row>
    <row r="307" spans="1:7">
      <c r="A307" s="128"/>
      <c r="B307" s="173"/>
      <c r="C307" s="173"/>
      <c r="D307" s="173"/>
      <c r="E307" s="170"/>
      <c r="F307" s="171"/>
      <c r="G307" s="170"/>
    </row>
    <row r="308" spans="1:7">
      <c r="A308" s="172"/>
      <c r="B308" s="173"/>
      <c r="C308" s="173"/>
      <c r="D308" s="173"/>
      <c r="E308" s="170"/>
      <c r="F308" s="171"/>
      <c r="G308" s="170"/>
    </row>
    <row r="309" spans="1:7">
      <c r="A309" s="128"/>
      <c r="B309" s="173"/>
      <c r="C309" s="173"/>
      <c r="D309" s="173"/>
      <c r="E309" s="170"/>
      <c r="F309" s="171"/>
      <c r="G309" s="170"/>
    </row>
    <row r="310" spans="1:7">
      <c r="A310" s="128"/>
      <c r="B310" s="173"/>
      <c r="C310" s="173"/>
      <c r="D310" s="173"/>
      <c r="E310" s="170"/>
      <c r="F310" s="171"/>
      <c r="G310" s="170"/>
    </row>
    <row r="311" spans="1:7">
      <c r="A311" s="128"/>
      <c r="B311" s="171"/>
      <c r="C311" s="168"/>
      <c r="D311" s="169"/>
      <c r="E311" s="170"/>
      <c r="F311" s="171"/>
      <c r="G311" s="170"/>
    </row>
    <row r="312" spans="1:7">
      <c r="A312" s="128"/>
      <c r="B312" s="171"/>
      <c r="C312" s="168"/>
      <c r="D312" s="169"/>
      <c r="E312" s="170"/>
      <c r="F312" s="171"/>
      <c r="G312" s="170"/>
    </row>
    <row r="313" spans="1:7">
      <c r="A313" s="128"/>
      <c r="B313" s="171"/>
      <c r="C313" s="168"/>
      <c r="D313" s="169"/>
      <c r="E313" s="173"/>
      <c r="F313" s="174"/>
      <c r="G313" s="173"/>
    </row>
    <row r="314" spans="1:7">
      <c r="A314" s="128"/>
      <c r="B314" s="171"/>
      <c r="C314" s="168"/>
      <c r="D314" s="169"/>
      <c r="E314" s="173"/>
      <c r="F314" s="174"/>
      <c r="G314" s="173"/>
    </row>
    <row r="315" spans="1:7">
      <c r="A315" s="128"/>
      <c r="B315" s="171"/>
      <c r="C315" s="168"/>
      <c r="D315" s="169"/>
      <c r="E315" s="170"/>
      <c r="F315" s="171"/>
      <c r="G315" s="170"/>
    </row>
    <row r="316" spans="1:7">
      <c r="A316" s="128"/>
      <c r="B316" s="171"/>
      <c r="C316" s="168"/>
      <c r="D316" s="169"/>
      <c r="E316" s="170"/>
      <c r="F316" s="171"/>
      <c r="G316" s="170"/>
    </row>
    <row r="317" spans="1:7">
      <c r="A317" s="172"/>
      <c r="B317" s="170"/>
      <c r="C317" s="168"/>
      <c r="D317" s="169"/>
      <c r="E317" s="170"/>
      <c r="F317" s="171"/>
      <c r="G317" s="170"/>
    </row>
    <row r="318" spans="1:7">
      <c r="A318" s="128"/>
      <c r="B318" s="170"/>
      <c r="C318" s="168"/>
      <c r="D318" s="169"/>
      <c r="E318" s="170"/>
      <c r="F318" s="171"/>
      <c r="G318" s="170"/>
    </row>
    <row r="319" spans="1:7">
      <c r="A319" s="128"/>
      <c r="B319" s="170"/>
      <c r="C319" s="168"/>
      <c r="D319" s="169"/>
      <c r="E319" s="170"/>
      <c r="F319" s="171"/>
      <c r="G319" s="170"/>
    </row>
    <row r="320" spans="1:7">
      <c r="A320" s="128"/>
      <c r="B320" s="170"/>
      <c r="C320" s="168"/>
      <c r="D320" s="169"/>
      <c r="E320" s="170"/>
      <c r="F320" s="171"/>
      <c r="G320" s="170"/>
    </row>
    <row r="321" spans="1:7">
      <c r="A321" s="128"/>
      <c r="B321" s="170"/>
      <c r="C321" s="168"/>
      <c r="D321" s="169"/>
      <c r="E321" s="170"/>
      <c r="F321" s="171"/>
      <c r="G321" s="170"/>
    </row>
    <row r="322" spans="1:7">
      <c r="A322" s="172"/>
      <c r="B322" s="173"/>
      <c r="C322" s="173"/>
      <c r="D322" s="173"/>
      <c r="E322" s="170"/>
      <c r="F322" s="171"/>
      <c r="G322" s="170"/>
    </row>
    <row r="323" spans="1:7">
      <c r="A323" s="128"/>
      <c r="B323" s="173"/>
      <c r="C323" s="173"/>
      <c r="D323" s="173"/>
      <c r="E323" s="170"/>
      <c r="F323" s="171"/>
      <c r="G323" s="170"/>
    </row>
    <row r="324" spans="1:7">
      <c r="A324" s="128"/>
      <c r="B324" s="171"/>
      <c r="C324" s="168"/>
      <c r="D324" s="169"/>
      <c r="E324" s="170"/>
      <c r="F324" s="171"/>
      <c r="G324" s="170"/>
    </row>
    <row r="325" spans="1:7">
      <c r="A325" s="128"/>
      <c r="B325" s="171"/>
      <c r="C325" s="176"/>
      <c r="D325" s="177"/>
      <c r="E325" s="170"/>
      <c r="F325" s="171"/>
      <c r="G325" s="170"/>
    </row>
    <row r="326" spans="1:7">
      <c r="A326" s="172"/>
      <c r="B326" s="170"/>
      <c r="C326" s="168"/>
      <c r="D326" s="169"/>
      <c r="E326" s="170"/>
      <c r="F326" s="171"/>
      <c r="G326" s="170"/>
    </row>
    <row r="327" spans="1:7">
      <c r="A327" s="128"/>
      <c r="B327" s="170"/>
      <c r="C327" s="168"/>
      <c r="D327" s="169"/>
      <c r="E327" s="170"/>
      <c r="F327" s="171"/>
      <c r="G327" s="170"/>
    </row>
    <row r="328" spans="1:7">
      <c r="A328" s="128"/>
      <c r="B328" s="170"/>
      <c r="C328" s="168"/>
      <c r="D328" s="169"/>
      <c r="E328" s="170"/>
      <c r="F328" s="171"/>
      <c r="G328" s="170"/>
    </row>
    <row r="329" spans="1:7">
      <c r="A329" s="128"/>
      <c r="B329" s="170"/>
      <c r="C329" s="168"/>
      <c r="D329" s="169"/>
      <c r="E329" s="170"/>
      <c r="F329" s="171"/>
      <c r="G329" s="170"/>
    </row>
    <row r="330" spans="1:7">
      <c r="A330" s="128"/>
      <c r="B330" s="170"/>
      <c r="C330" s="168"/>
      <c r="D330" s="169"/>
      <c r="E330" s="170"/>
      <c r="F330" s="171"/>
      <c r="G330" s="170"/>
    </row>
    <row r="331" spans="1:7">
      <c r="A331" s="128"/>
      <c r="B331" s="170"/>
      <c r="C331" s="168"/>
      <c r="D331" s="169"/>
      <c r="E331" s="170"/>
      <c r="F331" s="171"/>
      <c r="G331" s="170"/>
    </row>
    <row r="332" spans="1:7">
      <c r="A332" s="172"/>
      <c r="B332" s="170"/>
      <c r="C332" s="168"/>
      <c r="D332" s="169"/>
      <c r="E332" s="170"/>
      <c r="F332" s="171"/>
      <c r="G332" s="170"/>
    </row>
    <row r="333" spans="1:7">
      <c r="A333" s="128"/>
      <c r="B333" s="170"/>
      <c r="C333" s="168"/>
      <c r="D333" s="169"/>
      <c r="E333" s="170"/>
      <c r="F333" s="171"/>
      <c r="G333" s="170"/>
    </row>
    <row r="334" spans="1:7">
      <c r="A334" s="172"/>
      <c r="B334" s="170"/>
      <c r="C334" s="168"/>
      <c r="D334" s="169"/>
      <c r="E334" s="170"/>
      <c r="F334" s="171"/>
      <c r="G334" s="170"/>
    </row>
    <row r="335" spans="1:7">
      <c r="A335" s="128"/>
      <c r="B335" s="170"/>
      <c r="C335" s="168"/>
      <c r="D335" s="169"/>
      <c r="E335" s="170"/>
      <c r="F335" s="171"/>
      <c r="G335" s="170"/>
    </row>
    <row r="336" spans="1:7">
      <c r="A336" s="128"/>
      <c r="B336" s="170"/>
      <c r="C336" s="168"/>
      <c r="D336" s="169"/>
      <c r="E336" s="170"/>
      <c r="F336" s="171"/>
      <c r="G336" s="170"/>
    </row>
    <row r="337" spans="1:7">
      <c r="A337" s="128"/>
      <c r="B337" s="170"/>
      <c r="C337" s="168"/>
      <c r="D337" s="169"/>
      <c r="E337" s="170"/>
      <c r="F337" s="171"/>
      <c r="G337" s="170"/>
    </row>
    <row r="338" spans="1:7">
      <c r="A338" s="128"/>
      <c r="B338" s="170"/>
      <c r="C338" s="168"/>
      <c r="D338" s="169"/>
      <c r="E338" s="170"/>
      <c r="F338" s="171"/>
      <c r="G338" s="170"/>
    </row>
    <row r="339" spans="1:7">
      <c r="A339" s="128"/>
      <c r="B339" s="170"/>
      <c r="C339" s="168"/>
      <c r="D339" s="169"/>
      <c r="E339" s="170"/>
      <c r="F339" s="171"/>
      <c r="G339" s="170"/>
    </row>
    <row r="340" spans="1:7">
      <c r="A340" s="128"/>
      <c r="B340" s="170"/>
      <c r="C340" s="168"/>
      <c r="D340" s="169"/>
      <c r="E340" s="170"/>
      <c r="F340" s="171"/>
      <c r="G340" s="170"/>
    </row>
    <row r="341" spans="1:7">
      <c r="A341" s="128"/>
      <c r="B341" s="173"/>
      <c r="C341" s="173"/>
      <c r="D341" s="173"/>
      <c r="E341" s="170"/>
      <c r="F341" s="171"/>
      <c r="G341" s="170"/>
    </row>
    <row r="342" spans="1:7">
      <c r="A342" s="172"/>
      <c r="B342" s="173"/>
      <c r="C342" s="173"/>
      <c r="D342" s="173"/>
      <c r="E342" s="170"/>
      <c r="F342" s="171"/>
      <c r="G342" s="170"/>
    </row>
    <row r="343" spans="1:7">
      <c r="A343" s="128"/>
      <c r="B343" s="173"/>
      <c r="C343" s="173"/>
      <c r="D343" s="173"/>
      <c r="E343" s="170"/>
      <c r="F343" s="171"/>
      <c r="G343" s="170"/>
    </row>
    <row r="344" spans="1:7">
      <c r="A344" s="172"/>
      <c r="B344" s="173"/>
      <c r="C344" s="173"/>
      <c r="D344" s="173"/>
      <c r="E344" s="170"/>
      <c r="F344" s="171"/>
      <c r="G344" s="170"/>
    </row>
    <row r="345" spans="1:7">
      <c r="A345" s="128"/>
      <c r="B345" s="173"/>
      <c r="C345" s="173"/>
      <c r="D345" s="173"/>
      <c r="E345" s="170"/>
      <c r="F345" s="171"/>
      <c r="G345" s="170"/>
    </row>
    <row r="346" spans="1:7">
      <c r="A346" s="128"/>
      <c r="B346" s="173"/>
      <c r="C346" s="173"/>
      <c r="D346" s="173"/>
      <c r="E346" s="170"/>
      <c r="F346" s="171"/>
      <c r="G346" s="170"/>
    </row>
    <row r="347" spans="1:7">
      <c r="A347" s="128"/>
      <c r="B347" s="171"/>
      <c r="C347" s="168"/>
      <c r="D347" s="169"/>
      <c r="E347" s="170"/>
      <c r="F347" s="171"/>
      <c r="G347" s="170"/>
    </row>
    <row r="348" spans="1:7">
      <c r="A348" s="178"/>
      <c r="B348" s="178"/>
      <c r="C348" s="168"/>
      <c r="D348" s="169"/>
      <c r="E348" s="170"/>
      <c r="F348" s="171"/>
      <c r="G348" s="170"/>
    </row>
    <row r="349" spans="1:7">
      <c r="A349" s="172"/>
      <c r="B349" s="170"/>
      <c r="C349" s="168"/>
      <c r="D349" s="169"/>
      <c r="E349" s="170"/>
      <c r="F349" s="171"/>
      <c r="G349" s="170"/>
    </row>
    <row r="350" spans="1:7">
      <c r="A350" s="172"/>
      <c r="B350" s="170"/>
      <c r="C350" s="168"/>
      <c r="D350" s="169"/>
      <c r="E350" s="170"/>
      <c r="F350" s="171"/>
      <c r="G350" s="170"/>
    </row>
    <row r="351" spans="1:7">
      <c r="A351" s="172"/>
      <c r="B351" s="170"/>
      <c r="C351" s="168"/>
      <c r="D351" s="169"/>
      <c r="E351" s="170"/>
      <c r="F351" s="171"/>
      <c r="G351" s="170"/>
    </row>
    <row r="352" spans="1:7">
      <c r="A352" s="172"/>
      <c r="B352" s="170"/>
      <c r="C352" s="168"/>
      <c r="D352" s="169"/>
      <c r="E352" s="170"/>
      <c r="F352" s="171"/>
      <c r="G352" s="170"/>
    </row>
    <row r="353" spans="1:7">
      <c r="A353" s="172"/>
      <c r="B353" s="178"/>
      <c r="C353" s="154"/>
      <c r="D353" s="154"/>
      <c r="E353" s="170"/>
      <c r="F353" s="171"/>
      <c r="G353" s="170"/>
    </row>
    <row r="354" spans="1:7">
      <c r="A354" s="178"/>
      <c r="B354" s="178"/>
      <c r="C354" s="168"/>
      <c r="D354" s="169"/>
      <c r="E354" s="170"/>
      <c r="F354" s="171"/>
      <c r="G354" s="170"/>
    </row>
    <row r="355" spans="1:7">
      <c r="A355" s="178"/>
      <c r="B355" s="178"/>
      <c r="C355" s="168"/>
      <c r="D355" s="169"/>
      <c r="E355" s="170"/>
      <c r="F355" s="171"/>
      <c r="G355" s="170"/>
    </row>
    <row r="356" spans="1:7">
      <c r="A356" s="178"/>
      <c r="B356" s="178"/>
      <c r="C356" s="168"/>
      <c r="D356" s="169"/>
      <c r="E356" s="172"/>
      <c r="F356" s="179"/>
      <c r="G356" s="172"/>
    </row>
    <row r="357" spans="1:7">
      <c r="A357" s="178"/>
      <c r="B357" s="178"/>
      <c r="C357" s="168"/>
      <c r="D357" s="169"/>
      <c r="E357" s="172"/>
      <c r="F357" s="179"/>
      <c r="G357" s="172"/>
    </row>
    <row r="358" spans="1:7">
      <c r="A358" s="220"/>
      <c r="B358" s="220"/>
      <c r="C358" s="220"/>
      <c r="D358" s="220"/>
      <c r="E358" s="220"/>
      <c r="F358" s="220"/>
      <c r="G358" s="220"/>
    </row>
    <row r="359" spans="1:7">
      <c r="A359" s="220"/>
      <c r="B359" s="220"/>
      <c r="C359" s="220"/>
      <c r="D359" s="220"/>
      <c r="E359" s="220"/>
      <c r="F359" s="220"/>
      <c r="G359" s="220"/>
    </row>
  </sheetData>
  <mergeCells count="6">
    <mergeCell ref="A358:G359"/>
    <mergeCell ref="A243:G244"/>
    <mergeCell ref="A3:G3"/>
    <mergeCell ref="A4:G4"/>
    <mergeCell ref="A5:G5"/>
    <mergeCell ref="A238:G239"/>
  </mergeCells>
  <printOptions horizontalCentered="1" verticalCentered="1" gridLines="1"/>
  <pageMargins left="0.511811023622047" right="0.511811023622047" top="0.75" bottom="0.7" header="0.5" footer="0.46"/>
  <pageSetup paperSize="5" scale="58" fitToHeight="3" orientation="portrait" r:id="rId1"/>
  <headerFooter alignWithMargins="0">
    <oddHeader>&amp;RANNEXURE 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O144"/>
  <sheetViews>
    <sheetView topLeftCell="C1" zoomScale="85" zoomScaleNormal="85" workbookViewId="0">
      <selection activeCell="C3" sqref="C3:I3"/>
    </sheetView>
  </sheetViews>
  <sheetFormatPr defaultRowHeight="15"/>
  <cols>
    <col min="1" max="2" width="9.140625" style="185"/>
    <col min="3" max="3" width="16.28515625" style="185" customWidth="1"/>
    <col min="4" max="4" width="58.140625" style="185" customWidth="1"/>
    <col min="5" max="5" width="24.140625" style="185" customWidth="1"/>
    <col min="6" max="7" width="25" style="185" customWidth="1"/>
    <col min="8" max="8" width="47.140625" style="185" customWidth="1"/>
    <col min="9" max="9" width="20.5703125" style="185" customWidth="1"/>
    <col min="10" max="14" width="9.140625" style="185"/>
    <col min="15" max="15" width="10.85546875" style="185" bestFit="1" customWidth="1"/>
    <col min="16" max="16384" width="9.140625" style="185"/>
  </cols>
  <sheetData>
    <row r="3" spans="3:9">
      <c r="C3" s="226" t="s">
        <v>433</v>
      </c>
      <c r="D3" s="226"/>
      <c r="E3" s="226"/>
      <c r="F3" s="226"/>
      <c r="G3" s="226"/>
      <c r="H3" s="226"/>
      <c r="I3" s="226"/>
    </row>
    <row r="4" spans="3:9">
      <c r="C4" s="226" t="s">
        <v>434</v>
      </c>
      <c r="D4" s="226"/>
      <c r="E4" s="226"/>
      <c r="F4" s="226"/>
      <c r="G4" s="226"/>
      <c r="H4" s="226"/>
      <c r="I4" s="226"/>
    </row>
    <row r="5" spans="3:9">
      <c r="D5" s="186"/>
    </row>
    <row r="6" spans="3:9" ht="76.5" customHeight="1">
      <c r="C6" s="227" t="s">
        <v>464</v>
      </c>
      <c r="D6" s="227"/>
      <c r="E6" s="227"/>
      <c r="F6" s="227"/>
      <c r="G6" s="227"/>
      <c r="H6" s="227"/>
      <c r="I6" s="227"/>
    </row>
    <row r="7" spans="3:9">
      <c r="C7" s="195"/>
      <c r="D7" s="195"/>
      <c r="E7" s="195"/>
      <c r="F7" s="195"/>
      <c r="G7" s="195"/>
      <c r="H7" s="195"/>
      <c r="I7" s="195"/>
    </row>
    <row r="8" spans="3:9">
      <c r="C8" s="223" t="s">
        <v>341</v>
      </c>
      <c r="D8" s="223"/>
      <c r="E8" s="223"/>
      <c r="F8" s="223"/>
      <c r="G8" s="223"/>
      <c r="H8" s="223"/>
      <c r="I8" s="223"/>
    </row>
    <row r="9" spans="3:9">
      <c r="C9" s="223" t="s">
        <v>435</v>
      </c>
      <c r="D9" s="223" t="s">
        <v>436</v>
      </c>
      <c r="E9" s="223" t="s">
        <v>437</v>
      </c>
      <c r="F9" s="223"/>
      <c r="G9" s="223"/>
      <c r="H9" s="223"/>
      <c r="I9" s="223"/>
    </row>
    <row r="10" spans="3:9" ht="51">
      <c r="C10" s="223"/>
      <c r="D10" s="223"/>
      <c r="E10" s="187" t="s">
        <v>449</v>
      </c>
      <c r="F10" s="187" t="s">
        <v>450</v>
      </c>
      <c r="G10" s="187" t="s">
        <v>451</v>
      </c>
      <c r="H10" s="187" t="s">
        <v>452</v>
      </c>
      <c r="I10" s="188" t="s">
        <v>453</v>
      </c>
    </row>
    <row r="11" spans="3:9" ht="30">
      <c r="C11" s="189" t="s">
        <v>440</v>
      </c>
      <c r="D11" s="189" t="s">
        <v>443</v>
      </c>
      <c r="E11" s="190">
        <v>1500</v>
      </c>
      <c r="F11" s="190">
        <v>99.850684900000005</v>
      </c>
      <c r="G11" s="190">
        <f>+E11+F11</f>
        <v>1599.8506849</v>
      </c>
      <c r="H11" s="191">
        <v>36.275342200000004</v>
      </c>
      <c r="I11" s="192">
        <f>+G11+H11</f>
        <v>1636.1260271000001</v>
      </c>
    </row>
    <row r="12" spans="3:9" ht="30">
      <c r="C12" s="189" t="s">
        <v>444</v>
      </c>
      <c r="D12" s="189" t="s">
        <v>445</v>
      </c>
      <c r="E12" s="190">
        <v>2517.2199999999998</v>
      </c>
      <c r="F12" s="190">
        <v>183.25361600000002</v>
      </c>
      <c r="G12" s="190">
        <f>+E12+F12</f>
        <v>2700.4736159999998</v>
      </c>
      <c r="H12" s="191">
        <v>45.813405699999997</v>
      </c>
      <c r="I12" s="192">
        <f>+G12+H12</f>
        <v>2746.2870217</v>
      </c>
    </row>
    <row r="13" spans="3:9" ht="30">
      <c r="C13" s="189" t="s">
        <v>438</v>
      </c>
      <c r="D13" s="189" t="s">
        <v>446</v>
      </c>
      <c r="E13" s="190">
        <v>4882.25</v>
      </c>
      <c r="F13" s="190">
        <v>323.21163799999999</v>
      </c>
      <c r="G13" s="190">
        <f>+E13+F13</f>
        <v>5205.4616379999998</v>
      </c>
      <c r="H13" s="191">
        <v>117.42144879999999</v>
      </c>
      <c r="I13" s="192">
        <f>+G13+H13</f>
        <v>5322.8830867999995</v>
      </c>
    </row>
    <row r="14" spans="3:9">
      <c r="C14" s="224" t="s">
        <v>454</v>
      </c>
      <c r="D14" s="225"/>
      <c r="E14" s="200">
        <f>SUM(E11:E13)</f>
        <v>8899.4699999999993</v>
      </c>
      <c r="F14" s="200">
        <f>SUM(F11:F13)</f>
        <v>606.31593889999999</v>
      </c>
      <c r="G14" s="200">
        <f>SUM(G11:G13)</f>
        <v>9505.7859389000005</v>
      </c>
      <c r="H14" s="200">
        <f>SUM(H11:H13)</f>
        <v>199.51019669999999</v>
      </c>
      <c r="I14" s="200">
        <f>SUM(I11:I13)</f>
        <v>9705.2961355999996</v>
      </c>
    </row>
    <row r="15" spans="3:9">
      <c r="C15" s="201"/>
      <c r="D15" s="201"/>
      <c r="E15" s="202"/>
      <c r="F15" s="202"/>
      <c r="G15" s="202"/>
      <c r="H15" s="202"/>
      <c r="I15" s="202"/>
    </row>
    <row r="16" spans="3:9">
      <c r="C16" s="195"/>
      <c r="D16" s="195"/>
      <c r="E16" s="195"/>
      <c r="F16" s="195"/>
      <c r="G16" s="195"/>
      <c r="H16" s="195"/>
      <c r="I16" s="195"/>
    </row>
    <row r="17" spans="3:9">
      <c r="C17" s="195"/>
      <c r="D17" s="195"/>
      <c r="E17" s="195"/>
      <c r="F17" s="195"/>
      <c r="G17" s="195"/>
      <c r="H17" s="195"/>
      <c r="I17" s="195"/>
    </row>
    <row r="18" spans="3:9">
      <c r="C18" s="223" t="s">
        <v>343</v>
      </c>
      <c r="D18" s="223"/>
      <c r="E18" s="223"/>
      <c r="F18" s="223"/>
      <c r="G18" s="223"/>
      <c r="H18" s="223"/>
      <c r="I18" s="223"/>
    </row>
    <row r="19" spans="3:9">
      <c r="C19" s="223" t="s">
        <v>435</v>
      </c>
      <c r="D19" s="223" t="s">
        <v>436</v>
      </c>
      <c r="E19" s="223" t="s">
        <v>437</v>
      </c>
      <c r="F19" s="223"/>
      <c r="G19" s="223"/>
      <c r="H19" s="223"/>
      <c r="I19" s="223"/>
    </row>
    <row r="20" spans="3:9" ht="51">
      <c r="C20" s="223"/>
      <c r="D20" s="223"/>
      <c r="E20" s="187" t="s">
        <v>449</v>
      </c>
      <c r="F20" s="187" t="s">
        <v>450</v>
      </c>
      <c r="G20" s="187" t="s">
        <v>451</v>
      </c>
      <c r="H20" s="187" t="s">
        <v>452</v>
      </c>
      <c r="I20" s="188" t="s">
        <v>453</v>
      </c>
    </row>
    <row r="21" spans="3:9" ht="30">
      <c r="C21" s="189" t="s">
        <v>441</v>
      </c>
      <c r="D21" s="189" t="s">
        <v>442</v>
      </c>
      <c r="E21" s="190">
        <v>2000</v>
      </c>
      <c r="F21" s="190">
        <v>39.762295099999996</v>
      </c>
      <c r="G21" s="190">
        <f>+E21+F21</f>
        <v>2039.7622951000001</v>
      </c>
      <c r="H21" s="189">
        <v>64.029485721917808</v>
      </c>
      <c r="I21" s="192">
        <f>+G21+H21</f>
        <v>2103.7917808219181</v>
      </c>
    </row>
    <row r="22" spans="3:9" ht="30">
      <c r="C22" s="189" t="s">
        <v>444</v>
      </c>
      <c r="D22" s="189" t="s">
        <v>445</v>
      </c>
      <c r="E22" s="190">
        <v>1882.78</v>
      </c>
      <c r="F22" s="190">
        <v>137.066384</v>
      </c>
      <c r="G22" s="190">
        <f>+E22+F22</f>
        <v>2019.8463839999999</v>
      </c>
      <c r="H22" s="189">
        <v>34.266601500000007</v>
      </c>
      <c r="I22" s="192">
        <f>+G22+H22</f>
        <v>2054.1129854999999</v>
      </c>
    </row>
    <row r="23" spans="3:9">
      <c r="C23" s="224" t="s">
        <v>454</v>
      </c>
      <c r="D23" s="225"/>
      <c r="E23" s="200">
        <f>SUM(E21:E22)</f>
        <v>3882.7799999999997</v>
      </c>
      <c r="F23" s="200">
        <f t="shared" ref="F23:I23" si="0">SUM(F21:F22)</f>
        <v>176.82867909999999</v>
      </c>
      <c r="G23" s="200">
        <f t="shared" si="0"/>
        <v>4059.6086790999998</v>
      </c>
      <c r="H23" s="200">
        <f t="shared" si="0"/>
        <v>98.296087221917816</v>
      </c>
      <c r="I23" s="200">
        <f t="shared" si="0"/>
        <v>4157.904766321918</v>
      </c>
    </row>
    <row r="24" spans="3:9">
      <c r="C24" s="201"/>
      <c r="D24" s="201"/>
      <c r="E24" s="202"/>
      <c r="F24" s="202"/>
      <c r="G24" s="202"/>
      <c r="H24" s="202"/>
      <c r="I24" s="202"/>
    </row>
    <row r="25" spans="3:9">
      <c r="C25" s="201"/>
      <c r="D25" s="201"/>
      <c r="E25" s="202"/>
      <c r="F25" s="202"/>
      <c r="G25" s="202"/>
      <c r="H25" s="202"/>
      <c r="I25" s="202"/>
    </row>
    <row r="26" spans="3:9">
      <c r="C26" s="195"/>
      <c r="D26" s="195"/>
      <c r="E26" s="195"/>
      <c r="F26" s="195"/>
      <c r="G26" s="195"/>
      <c r="H26" s="195"/>
      <c r="I26" s="195"/>
    </row>
    <row r="27" spans="3:9">
      <c r="C27" s="223" t="s">
        <v>447</v>
      </c>
      <c r="D27" s="223"/>
      <c r="E27" s="223"/>
      <c r="F27" s="223"/>
      <c r="G27" s="223"/>
      <c r="H27" s="223"/>
      <c r="I27" s="223"/>
    </row>
    <row r="28" spans="3:9">
      <c r="C28" s="223" t="s">
        <v>435</v>
      </c>
      <c r="D28" s="223" t="s">
        <v>436</v>
      </c>
      <c r="E28" s="223" t="s">
        <v>437</v>
      </c>
      <c r="F28" s="223"/>
      <c r="G28" s="223"/>
      <c r="H28" s="223"/>
      <c r="I28" s="223"/>
    </row>
    <row r="29" spans="3:9" ht="51">
      <c r="C29" s="223"/>
      <c r="D29" s="223"/>
      <c r="E29" s="187" t="s">
        <v>449</v>
      </c>
      <c r="F29" s="187" t="s">
        <v>450</v>
      </c>
      <c r="G29" s="187" t="s">
        <v>451</v>
      </c>
      <c r="H29" s="187" t="s">
        <v>452</v>
      </c>
      <c r="I29" s="188" t="s">
        <v>453</v>
      </c>
    </row>
    <row r="30" spans="3:9" ht="30">
      <c r="C30" s="189" t="s">
        <v>438</v>
      </c>
      <c r="D30" s="189" t="s">
        <v>439</v>
      </c>
      <c r="E30" s="190">
        <v>3000</v>
      </c>
      <c r="F30" s="190">
        <v>198.60410960000002</v>
      </c>
      <c r="G30" s="190">
        <f>+E30+F30</f>
        <v>3198.6041095999999</v>
      </c>
      <c r="H30" s="191">
        <v>72.152053199999997</v>
      </c>
      <c r="I30" s="192">
        <f>+G30+H30</f>
        <v>3270.7561627999999</v>
      </c>
    </row>
    <row r="31" spans="3:9" ht="30">
      <c r="C31" s="189" t="s">
        <v>440</v>
      </c>
      <c r="D31" s="189" t="s">
        <v>448</v>
      </c>
      <c r="E31" s="190">
        <v>500</v>
      </c>
      <c r="F31" s="190">
        <v>33.283561599999999</v>
      </c>
      <c r="G31" s="190">
        <f>+E31+F31</f>
        <v>533.28356159999998</v>
      </c>
      <c r="H31" s="191">
        <v>12.091777499999999</v>
      </c>
      <c r="I31" s="192">
        <f>+G31+H31</f>
        <v>545.37533910000002</v>
      </c>
    </row>
    <row r="32" spans="3:9">
      <c r="C32" s="224" t="s">
        <v>454</v>
      </c>
      <c r="D32" s="225"/>
      <c r="E32" s="200">
        <f>SUM(E30:E31)</f>
        <v>3500</v>
      </c>
      <c r="F32" s="200">
        <f t="shared" ref="F32" si="1">SUM(F30:F31)</f>
        <v>231.8876712</v>
      </c>
      <c r="G32" s="200">
        <f t="shared" ref="G32" si="2">SUM(G30:G31)</f>
        <v>3731.8876712000001</v>
      </c>
      <c r="H32" s="200">
        <f t="shared" ref="H32" si="3">SUM(H30:H31)</f>
        <v>84.24383069999999</v>
      </c>
      <c r="I32" s="200">
        <f t="shared" ref="I32" si="4">SUM(I30:I31)</f>
        <v>3816.1315018999999</v>
      </c>
    </row>
    <row r="33" spans="3:9">
      <c r="C33" s="196"/>
      <c r="D33" s="196"/>
      <c r="E33" s="197"/>
      <c r="F33" s="197"/>
      <c r="G33" s="197"/>
      <c r="H33" s="198"/>
      <c r="I33" s="199"/>
    </row>
    <row r="34" spans="3:9">
      <c r="C34" s="195"/>
      <c r="D34" s="195"/>
      <c r="E34" s="195"/>
      <c r="F34" s="195"/>
      <c r="G34" s="195"/>
      <c r="H34" s="195"/>
      <c r="I34" s="195"/>
    </row>
    <row r="35" spans="3:9">
      <c r="C35" s="195"/>
      <c r="D35" s="195"/>
      <c r="E35" s="195"/>
      <c r="F35" s="195"/>
      <c r="G35" s="195"/>
      <c r="H35" s="195"/>
      <c r="I35" s="195"/>
    </row>
    <row r="36" spans="3:9">
      <c r="C36" s="223" t="s">
        <v>345</v>
      </c>
      <c r="D36" s="223"/>
      <c r="E36" s="223"/>
      <c r="F36" s="223"/>
      <c r="G36" s="223"/>
      <c r="H36" s="223"/>
      <c r="I36" s="223"/>
    </row>
    <row r="37" spans="3:9">
      <c r="C37" s="223" t="s">
        <v>435</v>
      </c>
      <c r="D37" s="223" t="s">
        <v>436</v>
      </c>
      <c r="E37" s="223" t="s">
        <v>437</v>
      </c>
      <c r="F37" s="223"/>
      <c r="G37" s="223"/>
      <c r="H37" s="223"/>
      <c r="I37" s="223"/>
    </row>
    <row r="38" spans="3:9" ht="51">
      <c r="C38" s="223"/>
      <c r="D38" s="223"/>
      <c r="E38" s="187" t="s">
        <v>449</v>
      </c>
      <c r="F38" s="187" t="s">
        <v>450</v>
      </c>
      <c r="G38" s="187" t="s">
        <v>451</v>
      </c>
      <c r="H38" s="187" t="s">
        <v>452</v>
      </c>
      <c r="I38" s="188" t="s">
        <v>453</v>
      </c>
    </row>
    <row r="39" spans="3:9" ht="30">
      <c r="C39" s="189" t="s">
        <v>441</v>
      </c>
      <c r="D39" s="189" t="s">
        <v>442</v>
      </c>
      <c r="E39" s="190">
        <v>500</v>
      </c>
      <c r="F39" s="190">
        <v>9.9405737999999992</v>
      </c>
      <c r="G39" s="190">
        <f>+E39+F39</f>
        <v>509.94057379999998</v>
      </c>
      <c r="H39" s="193">
        <v>16.00737140547945</v>
      </c>
      <c r="I39" s="192">
        <f>+G39+H39</f>
        <v>525.94794520547941</v>
      </c>
    </row>
    <row r="40" spans="3:9">
      <c r="C40" s="195"/>
      <c r="D40" s="195"/>
      <c r="E40" s="195"/>
      <c r="F40" s="195"/>
      <c r="G40" s="195"/>
      <c r="H40" s="195"/>
      <c r="I40" s="195"/>
    </row>
    <row r="41" spans="3:9">
      <c r="C41" s="195"/>
      <c r="D41" s="195"/>
      <c r="E41" s="195"/>
      <c r="F41" s="195"/>
      <c r="G41" s="195"/>
      <c r="H41" s="195"/>
      <c r="I41" s="195"/>
    </row>
    <row r="42" spans="3:9">
      <c r="C42" s="195"/>
      <c r="D42" s="195"/>
      <c r="E42" s="195"/>
      <c r="F42" s="195"/>
      <c r="G42" s="195"/>
      <c r="H42" s="195"/>
      <c r="I42" s="195"/>
    </row>
    <row r="43" spans="3:9">
      <c r="C43" s="195"/>
      <c r="D43" s="195"/>
      <c r="E43" s="195"/>
      <c r="F43" s="195"/>
      <c r="G43" s="195"/>
      <c r="H43" s="195"/>
      <c r="I43" s="195"/>
    </row>
    <row r="44" spans="3:9">
      <c r="C44" s="195"/>
      <c r="D44" s="195"/>
      <c r="E44" s="195"/>
      <c r="F44" s="195"/>
      <c r="G44" s="195"/>
      <c r="H44" s="195"/>
      <c r="I44" s="195"/>
    </row>
    <row r="45" spans="3:9">
      <c r="C45" s="195"/>
      <c r="D45" s="195"/>
      <c r="E45" s="195"/>
      <c r="F45" s="195"/>
      <c r="G45" s="195"/>
      <c r="H45" s="195"/>
      <c r="I45" s="195"/>
    </row>
    <row r="46" spans="3:9">
      <c r="C46" s="195"/>
      <c r="D46" s="195"/>
      <c r="E46" s="195"/>
      <c r="F46" s="195"/>
      <c r="G46" s="195"/>
      <c r="H46" s="195"/>
      <c r="I46" s="195"/>
    </row>
    <row r="47" spans="3:9">
      <c r="C47" s="195"/>
      <c r="D47" s="195"/>
      <c r="E47" s="195"/>
      <c r="F47" s="195"/>
      <c r="G47" s="195"/>
      <c r="H47" s="195"/>
      <c r="I47" s="195"/>
    </row>
    <row r="48" spans="3:9">
      <c r="C48" s="195"/>
      <c r="D48" s="195"/>
      <c r="E48" s="195"/>
      <c r="F48" s="195"/>
      <c r="G48" s="195"/>
      <c r="H48" s="195"/>
      <c r="I48" s="195"/>
    </row>
    <row r="49" spans="3:9">
      <c r="C49" s="195"/>
      <c r="D49" s="195"/>
      <c r="E49" s="195"/>
      <c r="F49" s="195"/>
      <c r="G49" s="195"/>
      <c r="H49" s="195"/>
      <c r="I49" s="195"/>
    </row>
    <row r="50" spans="3:9">
      <c r="C50" s="195"/>
      <c r="D50" s="195"/>
      <c r="E50" s="195"/>
      <c r="F50" s="195"/>
      <c r="G50" s="195"/>
      <c r="H50" s="195"/>
      <c r="I50" s="195"/>
    </row>
    <row r="51" spans="3:9">
      <c r="C51" s="195"/>
      <c r="D51" s="195"/>
      <c r="E51" s="195"/>
      <c r="F51" s="195"/>
      <c r="G51" s="195"/>
      <c r="H51" s="195"/>
      <c r="I51" s="195"/>
    </row>
    <row r="52" spans="3:9">
      <c r="C52" s="195"/>
      <c r="D52" s="195"/>
      <c r="E52" s="195"/>
      <c r="F52" s="195"/>
      <c r="G52" s="195"/>
      <c r="H52" s="195"/>
      <c r="I52" s="195"/>
    </row>
    <row r="53" spans="3:9">
      <c r="C53" s="195"/>
      <c r="D53" s="195"/>
      <c r="E53" s="195"/>
      <c r="F53" s="195"/>
      <c r="G53" s="195"/>
      <c r="H53" s="195"/>
      <c r="I53" s="195"/>
    </row>
    <row r="54" spans="3:9">
      <c r="C54" s="195"/>
      <c r="D54" s="195"/>
      <c r="E54" s="195"/>
      <c r="F54" s="195"/>
      <c r="G54" s="195"/>
      <c r="H54" s="195"/>
      <c r="I54" s="195"/>
    </row>
    <row r="55" spans="3:9">
      <c r="C55" s="195"/>
      <c r="D55" s="195"/>
      <c r="E55" s="195"/>
      <c r="F55" s="195"/>
      <c r="G55" s="195"/>
      <c r="H55" s="195"/>
      <c r="I55" s="195"/>
    </row>
    <row r="56" spans="3:9">
      <c r="C56" s="195"/>
      <c r="D56" s="195"/>
      <c r="E56" s="195"/>
      <c r="F56" s="195"/>
      <c r="G56" s="195"/>
      <c r="H56" s="195"/>
      <c r="I56" s="195"/>
    </row>
    <row r="57" spans="3:9">
      <c r="C57" s="195"/>
      <c r="D57" s="195"/>
      <c r="E57" s="195"/>
      <c r="F57" s="195"/>
      <c r="G57" s="195"/>
      <c r="H57" s="195"/>
      <c r="I57" s="195"/>
    </row>
    <row r="58" spans="3:9">
      <c r="C58" s="195"/>
      <c r="D58" s="195"/>
      <c r="E58" s="195"/>
      <c r="F58" s="195"/>
      <c r="G58" s="195"/>
      <c r="H58" s="195"/>
      <c r="I58" s="195"/>
    </row>
    <row r="59" spans="3:9">
      <c r="C59" s="195"/>
      <c r="D59" s="195"/>
      <c r="E59" s="195"/>
      <c r="F59" s="195"/>
      <c r="G59" s="195"/>
      <c r="H59" s="195"/>
      <c r="I59" s="195"/>
    </row>
    <row r="60" spans="3:9">
      <c r="C60" s="195"/>
      <c r="D60" s="195"/>
      <c r="E60" s="195"/>
      <c r="F60" s="195"/>
      <c r="G60" s="195"/>
      <c r="H60" s="195"/>
      <c r="I60" s="195"/>
    </row>
    <row r="61" spans="3:9">
      <c r="C61" s="195"/>
      <c r="D61" s="195"/>
      <c r="E61" s="195"/>
      <c r="F61" s="195"/>
      <c r="G61" s="195"/>
      <c r="H61" s="195"/>
      <c r="I61" s="195"/>
    </row>
    <row r="62" spans="3:9">
      <c r="C62" s="195"/>
      <c r="D62" s="195"/>
      <c r="E62" s="195"/>
      <c r="F62" s="195"/>
      <c r="G62" s="195"/>
      <c r="H62" s="195"/>
      <c r="I62" s="195"/>
    </row>
    <row r="63" spans="3:9">
      <c r="C63" s="195"/>
      <c r="D63" s="195"/>
      <c r="E63" s="195"/>
      <c r="F63" s="195"/>
      <c r="G63" s="195"/>
      <c r="H63" s="195"/>
      <c r="I63" s="195"/>
    </row>
    <row r="64" spans="3:9">
      <c r="C64" s="195"/>
      <c r="D64" s="195"/>
      <c r="E64" s="195"/>
      <c r="F64" s="195"/>
      <c r="G64" s="195"/>
      <c r="H64" s="195"/>
      <c r="I64" s="195"/>
    </row>
    <row r="65" spans="3:9">
      <c r="C65" s="195"/>
      <c r="D65" s="195"/>
      <c r="E65" s="195"/>
      <c r="F65" s="195"/>
      <c r="G65" s="195"/>
      <c r="H65" s="195"/>
      <c r="I65" s="195"/>
    </row>
    <row r="66" spans="3:9">
      <c r="C66" s="195"/>
      <c r="D66" s="195"/>
      <c r="E66" s="195"/>
      <c r="F66" s="195"/>
      <c r="G66" s="195"/>
      <c r="H66" s="195"/>
      <c r="I66" s="195"/>
    </row>
    <row r="67" spans="3:9">
      <c r="C67" s="195"/>
      <c r="D67" s="195"/>
      <c r="E67" s="195"/>
      <c r="F67" s="195"/>
      <c r="G67" s="195"/>
      <c r="H67" s="195"/>
      <c r="I67" s="195"/>
    </row>
    <row r="68" spans="3:9">
      <c r="C68" s="195"/>
      <c r="D68" s="195"/>
      <c r="E68" s="195"/>
      <c r="F68" s="195"/>
      <c r="G68" s="195"/>
      <c r="H68" s="195"/>
      <c r="I68" s="195"/>
    </row>
    <row r="69" spans="3:9">
      <c r="C69" s="195"/>
      <c r="D69" s="195"/>
      <c r="E69" s="195"/>
      <c r="F69" s="195"/>
      <c r="G69" s="195"/>
      <c r="H69" s="195"/>
      <c r="I69" s="195"/>
    </row>
    <row r="70" spans="3:9">
      <c r="C70" s="195"/>
      <c r="D70" s="195"/>
      <c r="E70" s="195"/>
      <c r="F70" s="195"/>
      <c r="G70" s="195"/>
      <c r="H70" s="195"/>
      <c r="I70" s="195"/>
    </row>
    <row r="71" spans="3:9">
      <c r="C71" s="195"/>
      <c r="D71" s="195"/>
      <c r="E71" s="195"/>
      <c r="F71" s="195"/>
      <c r="G71" s="195"/>
      <c r="H71" s="195"/>
      <c r="I71" s="195"/>
    </row>
    <row r="72" spans="3:9">
      <c r="C72" s="195"/>
      <c r="D72" s="195"/>
      <c r="E72" s="195"/>
      <c r="F72" s="195"/>
      <c r="G72" s="195"/>
      <c r="H72" s="195"/>
      <c r="I72" s="195"/>
    </row>
    <row r="73" spans="3:9">
      <c r="C73" s="195"/>
      <c r="D73" s="195"/>
      <c r="E73" s="195"/>
      <c r="F73" s="195"/>
      <c r="G73" s="195"/>
      <c r="H73" s="195"/>
      <c r="I73" s="195"/>
    </row>
    <row r="74" spans="3:9">
      <c r="C74" s="195"/>
      <c r="D74" s="195"/>
      <c r="E74" s="195"/>
      <c r="F74" s="195"/>
      <c r="G74" s="195"/>
      <c r="H74" s="195"/>
      <c r="I74" s="195"/>
    </row>
    <row r="75" spans="3:9">
      <c r="C75" s="195"/>
      <c r="D75" s="195"/>
      <c r="E75" s="195"/>
      <c r="F75" s="195"/>
      <c r="G75" s="195"/>
      <c r="H75" s="195"/>
      <c r="I75" s="195"/>
    </row>
    <row r="76" spans="3:9">
      <c r="C76" s="195"/>
      <c r="D76" s="195"/>
      <c r="E76" s="195"/>
      <c r="F76" s="195"/>
      <c r="G76" s="195"/>
      <c r="H76" s="195"/>
      <c r="I76" s="195"/>
    </row>
    <row r="77" spans="3:9">
      <c r="C77" s="195"/>
      <c r="D77" s="195"/>
      <c r="E77" s="195"/>
      <c r="F77" s="195"/>
      <c r="G77" s="195"/>
      <c r="H77" s="195"/>
      <c r="I77" s="195"/>
    </row>
    <row r="78" spans="3:9">
      <c r="C78" s="195"/>
      <c r="D78" s="195"/>
      <c r="E78" s="195"/>
      <c r="F78" s="195"/>
      <c r="G78" s="195"/>
      <c r="H78" s="195"/>
      <c r="I78" s="195"/>
    </row>
    <row r="79" spans="3:9">
      <c r="C79" s="195"/>
      <c r="D79" s="195"/>
      <c r="E79" s="195"/>
      <c r="F79" s="195"/>
      <c r="G79" s="195"/>
      <c r="H79" s="195"/>
      <c r="I79" s="195"/>
    </row>
    <row r="80" spans="3:9">
      <c r="C80" s="195"/>
      <c r="D80" s="195"/>
      <c r="E80" s="195"/>
      <c r="F80" s="195"/>
      <c r="G80" s="195"/>
      <c r="H80" s="195"/>
      <c r="I80" s="195"/>
    </row>
    <row r="81" spans="3:9">
      <c r="C81" s="195"/>
      <c r="D81" s="195"/>
      <c r="E81" s="195"/>
      <c r="F81" s="195"/>
      <c r="G81" s="195"/>
      <c r="H81" s="195"/>
      <c r="I81" s="195"/>
    </row>
    <row r="82" spans="3:9">
      <c r="C82" s="195"/>
      <c r="D82" s="195"/>
      <c r="E82" s="195"/>
      <c r="F82" s="195"/>
      <c r="G82" s="195"/>
      <c r="H82" s="195"/>
      <c r="I82" s="195"/>
    </row>
    <row r="83" spans="3:9">
      <c r="C83" s="195"/>
      <c r="D83" s="195"/>
      <c r="E83" s="195"/>
      <c r="F83" s="195"/>
      <c r="G83" s="195"/>
      <c r="H83" s="195"/>
      <c r="I83" s="195"/>
    </row>
    <row r="84" spans="3:9">
      <c r="C84" s="195"/>
      <c r="D84" s="195"/>
      <c r="E84" s="195"/>
      <c r="F84" s="195"/>
      <c r="G84" s="195"/>
      <c r="H84" s="195"/>
      <c r="I84" s="195"/>
    </row>
    <row r="85" spans="3:9">
      <c r="C85" s="195"/>
      <c r="D85" s="195"/>
      <c r="E85" s="195"/>
      <c r="F85" s="195"/>
      <c r="G85" s="195"/>
      <c r="H85" s="195"/>
      <c r="I85" s="195"/>
    </row>
    <row r="86" spans="3:9">
      <c r="C86" s="195"/>
      <c r="D86" s="195"/>
      <c r="E86" s="195"/>
      <c r="F86" s="195"/>
      <c r="G86" s="195"/>
      <c r="H86" s="195"/>
      <c r="I86" s="195"/>
    </row>
    <row r="87" spans="3:9">
      <c r="C87" s="195"/>
      <c r="D87" s="195"/>
      <c r="E87" s="195"/>
      <c r="F87" s="195"/>
      <c r="G87" s="195"/>
      <c r="H87" s="195"/>
      <c r="I87" s="195"/>
    </row>
    <row r="88" spans="3:9">
      <c r="C88" s="195"/>
      <c r="D88" s="195"/>
      <c r="E88" s="195"/>
      <c r="F88" s="195"/>
      <c r="G88" s="195"/>
      <c r="H88" s="195"/>
      <c r="I88" s="195"/>
    </row>
    <row r="89" spans="3:9">
      <c r="C89" s="195"/>
      <c r="D89" s="195"/>
      <c r="E89" s="195"/>
      <c r="F89" s="195"/>
      <c r="G89" s="195"/>
      <c r="H89" s="195"/>
      <c r="I89" s="195"/>
    </row>
    <row r="90" spans="3:9">
      <c r="C90" s="195"/>
      <c r="D90" s="195"/>
      <c r="E90" s="195"/>
      <c r="F90" s="195"/>
      <c r="G90" s="195"/>
      <c r="H90" s="195"/>
      <c r="I90" s="195"/>
    </row>
    <row r="91" spans="3:9">
      <c r="C91" s="195"/>
      <c r="D91" s="195"/>
      <c r="E91" s="195"/>
      <c r="F91" s="195"/>
      <c r="G91" s="195"/>
      <c r="H91" s="195"/>
      <c r="I91" s="195"/>
    </row>
    <row r="92" spans="3:9">
      <c r="C92" s="195"/>
      <c r="D92" s="195"/>
      <c r="E92" s="195"/>
      <c r="F92" s="195"/>
      <c r="G92" s="195"/>
      <c r="H92" s="195"/>
      <c r="I92" s="195"/>
    </row>
    <row r="93" spans="3:9">
      <c r="C93" s="195"/>
      <c r="D93" s="195"/>
      <c r="E93" s="195"/>
      <c r="F93" s="195"/>
      <c r="G93" s="195"/>
      <c r="H93" s="195"/>
      <c r="I93" s="195"/>
    </row>
    <row r="94" spans="3:9">
      <c r="C94" s="195"/>
      <c r="D94" s="195"/>
      <c r="E94" s="195"/>
      <c r="F94" s="195"/>
      <c r="G94" s="195"/>
      <c r="H94" s="195"/>
      <c r="I94" s="195"/>
    </row>
    <row r="95" spans="3:9">
      <c r="C95" s="195"/>
      <c r="D95" s="195"/>
      <c r="E95" s="195"/>
      <c r="F95" s="195"/>
      <c r="G95" s="195"/>
      <c r="H95" s="195"/>
      <c r="I95" s="195"/>
    </row>
    <row r="96" spans="3:9">
      <c r="C96" s="195"/>
      <c r="D96" s="195"/>
      <c r="E96" s="195"/>
      <c r="F96" s="195"/>
      <c r="G96" s="195"/>
      <c r="H96" s="195"/>
      <c r="I96" s="195"/>
    </row>
    <row r="97" spans="3:9">
      <c r="C97" s="195"/>
      <c r="D97" s="195"/>
      <c r="E97" s="195"/>
      <c r="F97" s="195"/>
      <c r="G97" s="195"/>
      <c r="H97" s="195"/>
      <c r="I97" s="195"/>
    </row>
    <row r="98" spans="3:9">
      <c r="C98" s="195"/>
      <c r="D98" s="195"/>
      <c r="E98" s="195"/>
      <c r="F98" s="195"/>
      <c r="G98" s="195"/>
      <c r="H98" s="195"/>
      <c r="I98" s="195"/>
    </row>
    <row r="99" spans="3:9">
      <c r="C99" s="195"/>
      <c r="D99" s="195"/>
      <c r="E99" s="195"/>
      <c r="F99" s="195"/>
      <c r="G99" s="195"/>
      <c r="H99" s="195"/>
      <c r="I99" s="195"/>
    </row>
    <row r="100" spans="3:9">
      <c r="C100" s="195"/>
      <c r="D100" s="195"/>
      <c r="E100" s="195"/>
      <c r="F100" s="195"/>
      <c r="G100" s="195"/>
      <c r="H100" s="195"/>
      <c r="I100" s="195"/>
    </row>
    <row r="101" spans="3:9">
      <c r="C101" s="195"/>
      <c r="D101" s="195"/>
      <c r="E101" s="195"/>
      <c r="F101" s="195"/>
      <c r="G101" s="195"/>
      <c r="H101" s="195"/>
      <c r="I101" s="195"/>
    </row>
    <row r="102" spans="3:9">
      <c r="C102" s="195"/>
      <c r="D102" s="195"/>
      <c r="E102" s="195"/>
      <c r="F102" s="195"/>
      <c r="G102" s="195"/>
      <c r="H102" s="195"/>
      <c r="I102" s="195"/>
    </row>
    <row r="103" spans="3:9">
      <c r="C103" s="195"/>
      <c r="D103" s="195"/>
      <c r="E103" s="195"/>
      <c r="F103" s="195"/>
      <c r="G103" s="195"/>
      <c r="H103" s="195"/>
      <c r="I103" s="195"/>
    </row>
    <row r="104" spans="3:9">
      <c r="C104" s="195"/>
      <c r="D104" s="195"/>
      <c r="E104" s="195"/>
      <c r="F104" s="195"/>
      <c r="G104" s="195"/>
      <c r="H104" s="195"/>
      <c r="I104" s="195"/>
    </row>
    <row r="105" spans="3:9">
      <c r="C105" s="195"/>
      <c r="D105" s="195"/>
      <c r="E105" s="195"/>
      <c r="F105" s="195"/>
      <c r="G105" s="195"/>
      <c r="H105" s="195"/>
      <c r="I105" s="195"/>
    </row>
    <row r="106" spans="3:9">
      <c r="C106" s="195"/>
      <c r="D106" s="195"/>
      <c r="E106" s="195"/>
      <c r="F106" s="195"/>
      <c r="G106" s="195"/>
      <c r="H106" s="195"/>
      <c r="I106" s="195"/>
    </row>
    <row r="107" spans="3:9">
      <c r="C107" s="195"/>
      <c r="D107" s="195"/>
      <c r="E107" s="195"/>
      <c r="F107" s="195"/>
      <c r="G107" s="195"/>
      <c r="H107" s="195"/>
      <c r="I107" s="195"/>
    </row>
    <row r="108" spans="3:9">
      <c r="C108" s="195"/>
      <c r="D108" s="195"/>
      <c r="E108" s="195"/>
      <c r="F108" s="195"/>
      <c r="G108" s="195"/>
      <c r="H108" s="195"/>
      <c r="I108" s="195"/>
    </row>
    <row r="109" spans="3:9">
      <c r="C109" s="195"/>
      <c r="D109" s="195"/>
      <c r="E109" s="195"/>
      <c r="F109" s="195"/>
      <c r="G109" s="195"/>
      <c r="H109" s="195"/>
      <c r="I109" s="195"/>
    </row>
    <row r="110" spans="3:9">
      <c r="C110" s="195"/>
      <c r="D110" s="195"/>
      <c r="E110" s="195"/>
      <c r="F110" s="195"/>
      <c r="G110" s="195"/>
      <c r="H110" s="195"/>
      <c r="I110" s="195"/>
    </row>
    <row r="111" spans="3:9">
      <c r="C111" s="195"/>
      <c r="D111" s="195"/>
      <c r="E111" s="195"/>
      <c r="F111" s="195"/>
      <c r="G111" s="195"/>
      <c r="H111" s="195"/>
      <c r="I111" s="195"/>
    </row>
    <row r="116" spans="15:15">
      <c r="O116" s="194"/>
    </row>
    <row r="117" spans="15:15">
      <c r="O117" s="194"/>
    </row>
    <row r="123" spans="15:15" ht="30.75" customHeight="1">
      <c r="O123" s="194"/>
    </row>
    <row r="128" spans="15:15">
      <c r="O128" s="194"/>
    </row>
    <row r="129" spans="5:15">
      <c r="O129" s="194"/>
    </row>
    <row r="130" spans="5:15">
      <c r="O130" s="194"/>
    </row>
    <row r="135" spans="5:15">
      <c r="O135" s="194"/>
    </row>
    <row r="136" spans="5:15">
      <c r="O136" s="194"/>
    </row>
    <row r="141" spans="5:15">
      <c r="E141" s="185">
        <v>167.82</v>
      </c>
    </row>
    <row r="144" spans="5:15">
      <c r="E144" s="185">
        <f>+E141*75%</f>
        <v>125.86499999999999</v>
      </c>
    </row>
  </sheetData>
  <mergeCells count="22">
    <mergeCell ref="C3:I3"/>
    <mergeCell ref="C4:I4"/>
    <mergeCell ref="C18:I18"/>
    <mergeCell ref="C19:C20"/>
    <mergeCell ref="D19:D20"/>
    <mergeCell ref="E19:I19"/>
    <mergeCell ref="C6:I6"/>
    <mergeCell ref="C37:C38"/>
    <mergeCell ref="D37:D38"/>
    <mergeCell ref="E37:I37"/>
    <mergeCell ref="C8:I8"/>
    <mergeCell ref="C9:C10"/>
    <mergeCell ref="D9:D10"/>
    <mergeCell ref="E9:I9"/>
    <mergeCell ref="C27:I27"/>
    <mergeCell ref="C28:C29"/>
    <mergeCell ref="D28:D29"/>
    <mergeCell ref="E28:I28"/>
    <mergeCell ref="C36:I36"/>
    <mergeCell ref="C14:D14"/>
    <mergeCell ref="C23:D23"/>
    <mergeCell ref="C32:D32"/>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UNAUDITED_FINANCIALS</vt:lpstr>
      <vt:lpstr>Annexure I</vt:lpstr>
      <vt:lpstr>Annexure II</vt:lpstr>
      <vt:lpstr>Annexure III</vt:lpstr>
      <vt:lpstr>Annexure IV</vt:lpstr>
      <vt:lpstr>UNAUDITED_FINANCIALS!Print_Titles</vt:lpstr>
    </vt:vector>
  </TitlesOfParts>
  <Company>SUNDARAM NEWTON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VSB</dc:creator>
  <cp:lastModifiedBy>Pooja S - Sundaram Mutual</cp:lastModifiedBy>
  <cp:lastPrinted>2013-10-21T07:38:49Z</cp:lastPrinted>
  <dcterms:created xsi:type="dcterms:W3CDTF">2001-05-05T05:19:24Z</dcterms:created>
  <dcterms:modified xsi:type="dcterms:W3CDTF">2019-10-31T06:48:03Z</dcterms:modified>
</cp:coreProperties>
</file>